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uzana\MOJI DOKUMENTI\OBČINA 2023\JN VELIKIH VREDNOSTI\GD DONAČKA GORA\POPISI DEL\"/>
    </mc:Choice>
  </mc:AlternateContent>
  <xr:revisionPtr revIDLastSave="0" documentId="13_ncr:1_{FC2269E8-3B09-4469-AFEC-E9305E2016EE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Rekapitulacija" sheetId="31" r:id="rId1"/>
    <sheet name="Splošno" sheetId="30" r:id="rId2"/>
    <sheet name="1.1 Ogrevanje" sheetId="27" r:id="rId3"/>
    <sheet name="1.2 Hlajenje" sheetId="32" r:id="rId4"/>
    <sheet name="2 Prezračevanje" sheetId="26" r:id="rId5"/>
    <sheet name="3 Vodovod_kanalizacija" sheetId="29" r:id="rId6"/>
  </sheets>
  <definedNames>
    <definedName name="_xlnm.Print_Area" localSheetId="2">'1.1 Ogrevanje'!$A$1:$F$115</definedName>
    <definedName name="_xlnm.Print_Area" localSheetId="3">'1.2 Hlajenje'!$A$1:$F$45</definedName>
    <definedName name="_xlnm.Print_Area" localSheetId="4">'2 Prezračevanje'!$A$1:$F$58</definedName>
    <definedName name="_xlnm.Print_Area" localSheetId="5">'3 Vodovod_kanalizacija'!$A$1:$F$75</definedName>
    <definedName name="_xlnm.Print_Area" localSheetId="0">Rekapitulacija!$A$1:$F$37</definedName>
    <definedName name="_xlnm.Print_Area" localSheetId="1">Splošno!$A$1:$F$37</definedName>
    <definedName name="_xlnm.Print_Titles" localSheetId="2">'1.1 Ogrevanje'!$1:$7</definedName>
    <definedName name="_xlnm.Print_Titles" localSheetId="3">'1.2 Hlajenje'!$1:$7</definedName>
    <definedName name="_xlnm.Print_Titles" localSheetId="4">'2 Prezračevanje'!$1:$7</definedName>
    <definedName name="_xlnm.Print_Titles" localSheetId="5">'3 Vodovod_kanalizacija'!$1:$7</definedName>
    <definedName name="_xlnm.Print_Titles" localSheetId="0">Rekapitulacija!$1:$7</definedName>
    <definedName name="_xlnm.Print_Titles" localSheetId="1">Splošno!$1:$7</definedName>
  </definedNames>
  <calcPr calcId="181029"/>
</workbook>
</file>

<file path=xl/calcChain.xml><?xml version="1.0" encoding="utf-8"?>
<calcChain xmlns="http://schemas.openxmlformats.org/spreadsheetml/2006/main">
  <c r="A14" i="29" l="1"/>
  <c r="A53" i="26"/>
  <c r="F49" i="26"/>
  <c r="F47" i="26"/>
  <c r="F45" i="26"/>
  <c r="F51" i="26"/>
  <c r="F36" i="26"/>
  <c r="F28" i="26"/>
  <c r="F27" i="26"/>
  <c r="F18" i="26"/>
  <c r="F16" i="26"/>
  <c r="A38" i="32"/>
  <c r="F28" i="32"/>
  <c r="F16" i="32"/>
  <c r="F18" i="32"/>
  <c r="F14" i="32"/>
  <c r="A14" i="32"/>
  <c r="A16" i="32" s="1"/>
  <c r="A18" i="32" l="1"/>
  <c r="A20" i="32" s="1"/>
  <c r="A102" i="27"/>
  <c r="F100" i="27"/>
  <c r="F83" i="27"/>
  <c r="F82" i="27"/>
  <c r="F65" i="27"/>
  <c r="F64" i="27"/>
  <c r="F63" i="27"/>
  <c r="F58" i="27"/>
  <c r="F51" i="27"/>
  <c r="F34" i="27"/>
  <c r="F22" i="27"/>
  <c r="F18" i="27"/>
  <c r="F41" i="29"/>
  <c r="F39" i="26" l="1"/>
  <c r="F68" i="29"/>
  <c r="F35" i="29"/>
  <c r="F72" i="29" l="1"/>
  <c r="F70" i="29"/>
  <c r="F66" i="29"/>
  <c r="F64" i="29"/>
  <c r="F26" i="29"/>
  <c r="F33" i="29"/>
  <c r="F30" i="29"/>
  <c r="F36" i="32"/>
  <c r="F42" i="32"/>
  <c r="F40" i="32"/>
  <c r="F38" i="32"/>
  <c r="F34" i="32"/>
  <c r="F31" i="32"/>
  <c r="F26" i="32"/>
  <c r="F24" i="32"/>
  <c r="F22" i="32"/>
  <c r="F21" i="32"/>
  <c r="F55" i="26"/>
  <c r="F53" i="26"/>
  <c r="F43" i="26"/>
  <c r="F42" i="26"/>
  <c r="F35" i="26"/>
  <c r="F34" i="26"/>
  <c r="F31" i="26"/>
  <c r="F24" i="26"/>
  <c r="F23" i="26"/>
  <c r="F22" i="26"/>
  <c r="F21" i="26"/>
  <c r="F44" i="32" l="1"/>
  <c r="F20" i="31" s="1"/>
  <c r="F110" i="27"/>
  <c r="F108" i="27"/>
  <c r="F106" i="27"/>
  <c r="F104" i="27"/>
  <c r="F96" i="27"/>
  <c r="F93" i="27"/>
  <c r="F92" i="27"/>
  <c r="F91" i="27"/>
  <c r="F90" i="27"/>
  <c r="F86" i="27" l="1"/>
  <c r="F85" i="27"/>
  <c r="F84" i="27"/>
  <c r="F73" i="27"/>
  <c r="F71" i="27"/>
  <c r="F68" i="27"/>
  <c r="F60" i="27"/>
  <c r="F59" i="27"/>
  <c r="F36" i="27"/>
  <c r="F14" i="27"/>
  <c r="A14" i="27"/>
  <c r="A16" i="27" s="1"/>
  <c r="A18" i="27" s="1"/>
  <c r="A20" i="27" s="1"/>
  <c r="F16" i="27"/>
  <c r="F41" i="27"/>
  <c r="F55" i="27"/>
  <c r="F54" i="27"/>
  <c r="F50" i="27"/>
  <c r="F49" i="27"/>
  <c r="F46" i="27"/>
  <c r="F45" i="27"/>
  <c r="F44" i="27"/>
  <c r="F38" i="27"/>
  <c r="F31" i="27"/>
  <c r="F26" i="27"/>
  <c r="F24" i="27"/>
  <c r="F29" i="27"/>
  <c r="F20" i="27"/>
  <c r="A22" i="27" l="1"/>
  <c r="A24" i="27" s="1"/>
  <c r="A26" i="27" s="1"/>
  <c r="A28" i="27" s="1"/>
  <c r="A31" i="27" s="1"/>
  <c r="A33" i="27" s="1"/>
  <c r="A36" i="27" s="1"/>
  <c r="A38" i="27" l="1"/>
  <c r="A40" i="27" s="1"/>
  <c r="A43" i="27" s="1"/>
  <c r="A48" i="27" s="1"/>
  <c r="A53" i="27" s="1"/>
  <c r="A57" i="27" s="1"/>
  <c r="A62" i="27" s="1"/>
  <c r="A67" i="27" s="1"/>
  <c r="A70" i="27" s="1"/>
  <c r="A73" i="27" s="1"/>
  <c r="A75" i="27" s="1"/>
  <c r="B24" i="31" l="1"/>
  <c r="A24" i="31"/>
  <c r="B22" i="31"/>
  <c r="A22" i="31"/>
  <c r="B18" i="31"/>
  <c r="B20" i="31"/>
  <c r="A20" i="31"/>
  <c r="A18" i="31"/>
  <c r="A44" i="32"/>
  <c r="F46" i="29"/>
  <c r="F44" i="29"/>
  <c r="F38" i="29"/>
  <c r="F25" i="29"/>
  <c r="F17" i="29"/>
  <c r="A24" i="32" l="1"/>
  <c r="A26" i="32" s="1"/>
  <c r="A28" i="32" s="1"/>
  <c r="A30" i="32" s="1"/>
  <c r="A33" i="32" s="1"/>
  <c r="F14" i="26"/>
  <c r="F57" i="26" s="1"/>
  <c r="A14" i="26"/>
  <c r="A16" i="26" s="1"/>
  <c r="A18" i="26" s="1"/>
  <c r="A20" i="26" s="1"/>
  <c r="A26" i="26" s="1"/>
  <c r="A30" i="26" s="1"/>
  <c r="A36" i="32" l="1"/>
  <c r="A40" i="32" s="1"/>
  <c r="A42" i="32" s="1"/>
  <c r="A33" i="26"/>
  <c r="A38" i="26" s="1"/>
  <c r="A41" i="26" s="1"/>
  <c r="F59" i="29"/>
  <c r="F97" i="27"/>
  <c r="A45" i="26" l="1"/>
  <c r="A47" i="26" s="1"/>
  <c r="A49" i="26" s="1"/>
  <c r="A51" i="26" s="1"/>
  <c r="A55" i="26" l="1"/>
  <c r="F98" i="27"/>
  <c r="F24" i="29"/>
  <c r="F23" i="29"/>
  <c r="F21" i="29"/>
  <c r="F20" i="29"/>
  <c r="F19" i="29"/>
  <c r="F16" i="29"/>
  <c r="F15" i="29"/>
  <c r="F58" i="29" l="1"/>
  <c r="F57" i="29"/>
  <c r="F56" i="29"/>
  <c r="F112" i="27" l="1"/>
  <c r="F87" i="27" l="1"/>
  <c r="F53" i="29"/>
  <c r="F62" i="29"/>
  <c r="F52" i="29"/>
  <c r="F48" i="29"/>
  <c r="F28" i="29"/>
  <c r="A74" i="29"/>
  <c r="F51" i="29"/>
  <c r="F14" i="29"/>
  <c r="F102" i="27"/>
  <c r="F79" i="27"/>
  <c r="F77" i="27"/>
  <c r="F75" i="27"/>
  <c r="A114" i="27"/>
  <c r="A57" i="26"/>
  <c r="F114" i="27" l="1"/>
  <c r="F18" i="31" s="1"/>
  <c r="A19" i="29"/>
  <c r="A23" i="29" s="1"/>
  <c r="F74" i="29"/>
  <c r="F24" i="31" s="1"/>
  <c r="F22" i="31"/>
  <c r="F28" i="31" l="1"/>
  <c r="F32" i="31" s="1"/>
  <c r="A28" i="29"/>
  <c r="A30" i="29" l="1"/>
  <c r="A77" i="27"/>
  <c r="A79" i="27" s="1"/>
  <c r="A81" i="27" s="1"/>
  <c r="A32" i="29" l="1"/>
  <c r="A35" i="29" s="1"/>
  <c r="A89" i="27"/>
  <c r="A95" i="27" s="1"/>
  <c r="A100" i="27" s="1"/>
  <c r="A104" i="27" s="1"/>
  <c r="A106" i="27" s="1"/>
  <c r="A108" i="27" s="1"/>
  <c r="A110" i="27" s="1"/>
  <c r="A112" i="27" s="1"/>
  <c r="A37" i="29" l="1"/>
  <c r="A40" i="29" s="1"/>
  <c r="A43" i="29" s="1"/>
  <c r="A46" i="29" l="1"/>
  <c r="A48" i="29" s="1"/>
  <c r="A50" i="29" s="1"/>
  <c r="A55" i="29" s="1"/>
  <c r="A61" i="29" s="1"/>
  <c r="A64" i="29" s="1"/>
  <c r="A66" i="29" s="1"/>
  <c r="A68" i="29" s="1"/>
  <c r="A70" i="29" s="1"/>
  <c r="A72" i="29" s="1"/>
</calcChain>
</file>

<file path=xl/sharedStrings.xml><?xml version="1.0" encoding="utf-8"?>
<sst xmlns="http://schemas.openxmlformats.org/spreadsheetml/2006/main" count="342" uniqueCount="161">
  <si>
    <t>E</t>
  </si>
  <si>
    <t>KOL</t>
  </si>
  <si>
    <t>CENA</t>
  </si>
  <si>
    <t>VREDNOST</t>
  </si>
  <si>
    <t>kpl</t>
  </si>
  <si>
    <t>POSTAVKA</t>
  </si>
  <si>
    <t>POPIS MATERIALA IN DEL</t>
  </si>
  <si>
    <t>m</t>
  </si>
  <si>
    <t>kom</t>
  </si>
  <si>
    <t>Termomanometer.</t>
  </si>
  <si>
    <t>Prezračevanje</t>
  </si>
  <si>
    <t>Odzračevalni lonček, PN16.</t>
  </si>
  <si>
    <t>Polnilno praznilni ventil DN15, PN16.</t>
  </si>
  <si>
    <t>Sanitarna armatura po izboru investitorja z vsem tesnilnim in pritrdilnim materialom.</t>
  </si>
  <si>
    <t>Talni sifon s prilagodljivimi priključki.</t>
  </si>
  <si>
    <t>PP cev za odvod kanalizacije vključno z vsemi prehodnimi kosi, z morebitnem dolbenjem in tesnilnim materialom.</t>
  </si>
  <si>
    <t>Strešni zaključek (odduh), komplet.</t>
  </si>
  <si>
    <t>Vodovod, kanalizacija</t>
  </si>
  <si>
    <t>Ventil, PN16, plombiran v odprtem stanju.</t>
  </si>
  <si>
    <t>- DN20</t>
  </si>
  <si>
    <t>- DN25</t>
  </si>
  <si>
    <t>Kroglični ventil, PN16.</t>
  </si>
  <si>
    <t>Nepovratni ventil, PN16.</t>
  </si>
  <si>
    <t>Sifoni pri sanitarni opremi.</t>
  </si>
  <si>
    <t>- umivalnik</t>
  </si>
  <si>
    <t>Zunanja inox rešetka za zajem ali izpih zraka.</t>
  </si>
  <si>
    <t>0.</t>
  </si>
  <si>
    <t>Splošno</t>
  </si>
  <si>
    <t>-</t>
  </si>
  <si>
    <t>Vse naprave in elementi so v popisu materiala in del navedni samo primeroma</t>
  </si>
  <si>
    <t>ustreznimi.</t>
  </si>
  <si>
    <t>Vse naprave in elementi se mora dobaviti z vsemi ustreznimi certifikati,</t>
  </si>
  <si>
    <t>atesti, garancijami, navodili za obratovanje, vzdrževanje,</t>
  </si>
  <si>
    <t>posluževanje in servisiranje ter funkcionalno shemo izvedenega stanja.</t>
  </si>
  <si>
    <t>Pri vseh napravah je potrebno upoštevati stroške vseh preizkusov, izpiranja</t>
  </si>
  <si>
    <t>in polnjenja cevnih sistemov, zagona, meritve in nastavitve</t>
  </si>
  <si>
    <t>obratovalnih količin vključno s pridobitvijo ustreznih certifikatov s</t>
  </si>
  <si>
    <t>strani pooblaščenih institucij.</t>
  </si>
  <si>
    <t>Pri izvedbi je potrebno upoštevati stroške vseh pripravjalnih in zaključnih</t>
  </si>
  <si>
    <t>del (vključno z usklajevanjem z ostalimi izvajalci na objektu) ter vse</t>
  </si>
  <si>
    <t>transportne, zavarovalne in ostale splošne stroške.</t>
  </si>
  <si>
    <t>Pri vseh elementih je potrebno upoštevati ves montažni in tesnilni</t>
  </si>
  <si>
    <t>material.</t>
  </si>
  <si>
    <t>2.</t>
  </si>
  <si>
    <t>3.</t>
  </si>
  <si>
    <t>- DN32</t>
  </si>
  <si>
    <t>Varnostni ventil, 6 bar.</t>
  </si>
  <si>
    <t>- DN15</t>
  </si>
  <si>
    <t>Rekapitulacija</t>
  </si>
  <si>
    <t>Ogrevanje</t>
  </si>
  <si>
    <t>1.1</t>
  </si>
  <si>
    <t>1.2</t>
  </si>
  <si>
    <t>4.</t>
  </si>
  <si>
    <t>Projektantske storitve, projektantski nadzor.</t>
  </si>
  <si>
    <t>5.</t>
  </si>
  <si>
    <t>SKUPAJ:</t>
  </si>
  <si>
    <t>kg</t>
  </si>
  <si>
    <t>Koaksialna samostoječa dimna cev izdelana iz PE, zunanji plašč iz inoxa ali Al, komplet z odprtinami za čiščenje, meritve, s strešnim prehodnim kosom, strešno kapo, z rozeto in vsem montažnim materialom.</t>
  </si>
  <si>
    <t>Poševnosedežni regulacijski ventil za hidravlično uravnoteženje kot npr. Dansfoss tip AB-QM, komplet z nastavitvijo.</t>
  </si>
  <si>
    <t>Tripotni elektromotorni regulacijski ventil s pogonom kot npr. Dansfoss tip VRG 3 AMV435, komplet s priključnim materialom.</t>
  </si>
  <si>
    <t>Zaprta ekspanzijska posoda za ogrevalni sistem kot npr. Zilmet, skupaj s konzolo.</t>
  </si>
  <si>
    <t>- Cal Pro, V=50 L.</t>
  </si>
  <si>
    <t>Praznenje in izpiranje obstoječega ogrevalnega sistema.</t>
  </si>
  <si>
    <t>Magnetni separator nečistoč (za pretok 4 m3/h), skupaj z montažnim materialom.</t>
  </si>
  <si>
    <t>Elektronsko regulirana visoko učinkovita obtočna črpalka za ogrevanje in hlajenje kot npr. Grundfos ali enakovredno, komplet s priključki, kabelsko povezavo, pritrdilnim in tesnilnim materialom.</t>
  </si>
  <si>
    <t>- Alpha2 25-80 180</t>
  </si>
  <si>
    <t>Prestrujni ventil, PN16.</t>
  </si>
  <si>
    <t>Varnostni ventil DN20, 3,0 bar.</t>
  </si>
  <si>
    <t>Bakrena cev kot npr. Viega Sanpress, komplet z zatisnimi fitingi (kolena, T kosi, reduciriji, prehodni kosi).</t>
  </si>
  <si>
    <t>Toplotna izolacija cevi zaprtocelične strukture kot npr. Kailflex tip ST, za bakrene in jeklene cevi z lepilom kailflex 414, z dodatkom za razrez.</t>
  </si>
  <si>
    <t>- ST-13 x 022</t>
  </si>
  <si>
    <t>- ST-13 x 028</t>
  </si>
  <si>
    <t>- ST-19 x 035</t>
  </si>
  <si>
    <t>- ST-19 x 042</t>
  </si>
  <si>
    <t>Tlačni preizkus s hladnim vodnim tlakom 6 bar, poizkusni zagon z nastavitvijo regulacije, izdelava zapisnika.</t>
  </si>
  <si>
    <t>Izpiranje in polnjenje sistema z mehčano vodo, regulacija in nastavitev armatur, poskusno obratovanje.</t>
  </si>
  <si>
    <t>Uokvirjena shema kotlovnice in napisne tablice z oznakami pretokov, komplet.</t>
  </si>
  <si>
    <t>Izdelava različnih utorov, odprtin z vrtanjem s kronskim svedrom in ostala gradbena dela v zvezi z vgradnjo sistema ogrevanja (ocena po načrtu).</t>
  </si>
  <si>
    <t>Pripravljalna dela, zarisovanje, raznos in zaključna dela, transportni in ostali splošni stroški.</t>
  </si>
  <si>
    <t>Nepredvidena dela (vkalkulirano 5%).</t>
  </si>
  <si>
    <t>Dobava in montaža spiralno robljenih kanalov iz pocinkane pločevine s fazonskimi kosi po SIST EN 1506, SIST prEN 12237, SIST prEN12236 in DIN  24151, s tesnilnim, spojnim, pritrdilnim in obešalnim materialom.</t>
  </si>
  <si>
    <t>Vratna rešetka kot npr. Hidria tip AR-4P.</t>
  </si>
  <si>
    <t>- 325/225</t>
  </si>
  <si>
    <t>Predizolirana bakrena cev za freonsko povezavo.</t>
  </si>
  <si>
    <t>Tesnostni preizkus instalacije skupaj z izdelavo zapisnika.</t>
  </si>
  <si>
    <t>Vakuumiranje instalacije.</t>
  </si>
  <si>
    <t>Sifon za notranje klima naprave.</t>
  </si>
  <si>
    <t>PP cev za odvod kondenza vključno z vsemi prehodnimi kosi, z morebitnem dolbenjem in tesnilnim materialom.</t>
  </si>
  <si>
    <t>Izdelava različnih utorov, odprtin z vrtanjem s kronskim svedrom in ostala gradbena dela v zvezi z vgradnjo sistema prezračevanja (ocena po načrtu).</t>
  </si>
  <si>
    <t>Izdelava različnih utorov, odprtin z vrtanjem s kronskim svedrom in ostala gradbena dela v zvezi z vgradnjo VRF sistema (ocena po načrtu).</t>
  </si>
  <si>
    <t>- wc školjka s kotličkom in opremo</t>
  </si>
  <si>
    <t>- wc umivalnik in opremo</t>
  </si>
  <si>
    <t>- pisoar</t>
  </si>
  <si>
    <t>Zaprta ekspanzijska posoda za sanitarno vodo kot npr. Zilmet, skupaj s konzolo.</t>
  </si>
  <si>
    <t>Ventil DN15, plombiran v odprtem stanju.</t>
  </si>
  <si>
    <t>Aluplast cev z izolacijo in z vsemi fitingi, komplet.</t>
  </si>
  <si>
    <t>- kondenzacijski kotel</t>
  </si>
  <si>
    <t>Izpiranje sistema, tlačni preizkus cevne mreže z izdelavo zapisnika o preizkusu.</t>
  </si>
  <si>
    <t>Izvedba kloriranja omrežja z pridobitvijo certifikata o ustreznosti pitne vode.</t>
  </si>
  <si>
    <t>Izdelava različnih utorov, odprtin z vrtanjem s kronskim svedrom in ostala gradbena dela v zvezi z vgradnjo sistema vodovoda in kanalizacije (ocena po načrtu).</t>
  </si>
  <si>
    <t>Zagon in nastavitev kotla s strani pooblaščene osebe, skupaj z zapisnikom in podukom investitorja.</t>
  </si>
  <si>
    <t>Zunanja rešetka za zajem kot npr. Hidria tip AZR.</t>
  </si>
  <si>
    <t>- 250/150</t>
  </si>
  <si>
    <t>(kot npr.). S privolitvijo investitorja se lahko vse naprave nadomesti z</t>
  </si>
  <si>
    <t>Hlajenje</t>
  </si>
  <si>
    <t>Demontaža obstoječega oljnega kotla, nosilcev, obtočnega seta, z iznosom na dogovorjeno mesto oz. odvoz v zbiralnico sekundarnih surovin.</t>
  </si>
  <si>
    <t>Oljni kodenzacijski kotel kot npr. Viessmann tip Vitorondens 200-T, moči 42 kW, v kompletu s stenskim nosilcem, dimniškim priključkom in z vsem pomožnim in montažnim materialom.</t>
  </si>
  <si>
    <t>Nevtralizator kondenza za kotel.</t>
  </si>
  <si>
    <t>- Ø22 x 1,2</t>
  </si>
  <si>
    <t>- Ø28 x 1,2</t>
  </si>
  <si>
    <t>- Ø35 x 1,5</t>
  </si>
  <si>
    <t>- Ø42 x 1,5</t>
  </si>
  <si>
    <t>Večfunkcijski regulator kot npr. Viessmann tip Vitotronic 200 za regulacijo kotla dveh ogrevalnih vej z mešalnim ventilom in pripravo tople sanitrane vode.</t>
  </si>
  <si>
    <t>- Ø100/Ø150, skupne dolžine 6 m</t>
  </si>
  <si>
    <t>Demontaža obstoječe cisterne s čiščenjem in iznosom na dogovorjeno mesto oz. odvoz v zbiralnico sekundarnih surovin.</t>
  </si>
  <si>
    <t>Gorilnik kot npr. Viessmann tip Vitoflame 300, skupaj s črpalnim setom, filtrom, odzračevanjem in cevjo Ø8 x 1 (dolžina 4 m) z vsem pomožnim in montažnim materialom.</t>
  </si>
  <si>
    <t>Dvoplaščna cisterna za elko kot npr. Rotex tip Variosafe, komplet.</t>
  </si>
  <si>
    <t>- V=1500 L</t>
  </si>
  <si>
    <t>Razdelilnik ogrevanja za tri ogrevalne kroge, z nosilci, fitingi in izolacijo.</t>
  </si>
  <si>
    <t>- Alpha2 25-40 180</t>
  </si>
  <si>
    <t>- Alpha2 25-50 180</t>
  </si>
  <si>
    <t>- Ø15 x 1,0</t>
  </si>
  <si>
    <t>- Ø18 x 1,0</t>
  </si>
  <si>
    <t>Pločevinast radiator kot npr. Korado tip Clasic, s pokrovi, s spodnjim ventilom, čepi, odzračnikom in konzolami.</t>
  </si>
  <si>
    <t>- 22/900-600</t>
  </si>
  <si>
    <t>- 22/700-1200</t>
  </si>
  <si>
    <t>- 22/700-1400</t>
  </si>
  <si>
    <t>Termostatski ventil z glavo.</t>
  </si>
  <si>
    <t>Podporni in obešalni material kot npr. Sikla, iz konstrukcijskega jekla v varjeni izvedbi z antikorozijsko zaščito ter končnim emajl lakom, cevne objemke, navojne palice z vijačnim materialom, konzolami, sidri in vložki.</t>
  </si>
  <si>
    <t>Multi split klimatska naprava kot npr. Mitsubishi (zunanja enota) tip MXZ-4F83VF hladilne moči 8,3 kW ter grelne moči 9,3 kW, z regulacijo, s cevnimi povezavami, odvodom kondenza, podstavkom za zunanjo enoto, s polnjenjem in zagonom.</t>
  </si>
  <si>
    <t>Mini split klimatska naprava Mitsubishi (notranja kasetna enota) SLZ-M25VA hladilne moči 2,5 kW ter grelne moči 3,2 kW , z regulacijo, s cevnimi povezavami, odvodom kondenza, s polnjenjem in zagonom.</t>
  </si>
  <si>
    <t>Mini split klimatska naprava Mitsubishi (notranja kasetna enota) SLZ-M50VA hladilne moči 5,0 kW ter grelne moči 6,0 kW , z regulacijo, s cevnimi povezavami, odvodom kondenza, s polnjenjem in zagonom.</t>
  </si>
  <si>
    <t>Dodatno polnjenje s hladivom R32.</t>
  </si>
  <si>
    <t>Zagon in nastavitev klima sistema s strani pooblaščene osebe, skupaj z zapisnikom in podukom investitorja.</t>
  </si>
  <si>
    <t>Odvodni kopalniški ventilator z zakasnitvijo izklopa in s
protipovratno loputo, 80 m3/h, komplet z montažo in podukom investitorja.</t>
  </si>
  <si>
    <t>Odvodni ventilator kot npr. Systemair tip KV 200 L (600 m3/h; 300 Pa) s petstopenjskim regulatorjem, komplet z montažo in podukom investitorja.</t>
  </si>
  <si>
    <t>Odvodni ventilator kot npr. Systemair tip KV 160 M (300 m3/h; 150 Pa) s petstopenjskim regulatorjem, komplet z montažo in podukom investitorja.</t>
  </si>
  <si>
    <t>Protipovratna loputa kot npr. Systemair tip RSK.</t>
  </si>
  <si>
    <t>Zajemni, izpušni element, inox izvedbe, zaključeno pod 45°, z zaščitno mrežo proti mrčesu.</t>
  </si>
  <si>
    <t>- Ø100</t>
  </si>
  <si>
    <t>- Ø125</t>
  </si>
  <si>
    <t>- Ø160</t>
  </si>
  <si>
    <t>- Ø200</t>
  </si>
  <si>
    <t>- 425/225</t>
  </si>
  <si>
    <t>Senzor za ogljikov dioksid (CO2) kot npr. Meritel tip Kimo CO2ST-S, območje 0-5000 ppm; alarm 3000 ppm z RCR relejem, z zagonom in preizkusom.</t>
  </si>
  <si>
    <t>Senzor za ogljikov monoksid (CO) kot npr. Meritel tip Kimo COST-S, območje 0-500 ppm; alarm 10 ppm z RCR relejem, z zagonom in preizkusom.</t>
  </si>
  <si>
    <t>Batni kompresor kot npr. ABAC, V=50 L, p=10 bar, komplet z gibljivo povezavo.</t>
  </si>
  <si>
    <t>Sanitarna oprema s priborom po izboru investitorja z osnovno/izločitveno zaporno armaturo in montažnim ter tesnilnim materialom.</t>
  </si>
  <si>
    <t>- kuhinja (korito + pomivalni stroj)</t>
  </si>
  <si>
    <t>Bojler za pripravo tople sanitarne vode z izmenjevalnikom, konzolami in izolacijo, V=120 L.</t>
  </si>
  <si>
    <t>- Hydro Pro, V=12 L.</t>
  </si>
  <si>
    <t>Mehčalna naprava za vgradnjo pred bojler kot npr. Atlas BX 10", komplet z montažnim in tesnilnim materialom.</t>
  </si>
  <si>
    <t>- Ø16 x 2,0</t>
  </si>
  <si>
    <t>- Ø20 x 2,0</t>
  </si>
  <si>
    <t>- Ø26 x 3,0</t>
  </si>
  <si>
    <t>- Ø50</t>
  </si>
  <si>
    <t>- Ø75</t>
  </si>
  <si>
    <t>- Ø110</t>
  </si>
  <si>
    <t>- Ø6,35</t>
  </si>
  <si>
    <t>- Ø9,52</t>
  </si>
  <si>
    <t>- PP32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</si>
</sst>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#,##0.0"/>
    <numFmt numFmtId="165" formatCode="#,##0.00;[Red]#,##0.00"/>
    <numFmt numFmtId="166" formatCode="0;[Red]0"/>
  </numFmts>
  <fonts count="16" x14ac:knownFonts="1">
    <font>
      <sz val="9"/>
      <name val="Courier New CE"/>
      <charset val="238"/>
    </font>
    <font>
      <sz val="9"/>
      <name val="Courier New CE"/>
      <charset val="238"/>
    </font>
    <font>
      <sz val="5"/>
      <name val="Courier New CE"/>
      <family val="3"/>
      <charset val="238"/>
    </font>
    <font>
      <b/>
      <sz val="10"/>
      <name val="Courier New CE"/>
      <family val="3"/>
      <charset val="238"/>
    </font>
    <font>
      <sz val="9"/>
      <name val="Courier New"/>
      <family val="3"/>
      <charset val="238"/>
    </font>
    <font>
      <b/>
      <i/>
      <sz val="9"/>
      <name val="Courier New"/>
      <family val="3"/>
      <charset val="238"/>
    </font>
    <font>
      <b/>
      <sz val="9"/>
      <name val="Courier New"/>
      <family val="3"/>
      <charset val="238"/>
    </font>
    <font>
      <sz val="9"/>
      <name val="Arial"/>
      <family val="2"/>
      <charset val="238"/>
    </font>
    <font>
      <i/>
      <sz val="6"/>
      <name val="Arial"/>
      <family val="2"/>
      <charset val="238"/>
    </font>
    <font>
      <sz val="10"/>
      <name val="Arial CE"/>
      <family val="2"/>
      <charset val="238"/>
    </font>
    <font>
      <b/>
      <sz val="10"/>
      <name val="Courier New"/>
      <family val="3"/>
      <charset val="238"/>
    </font>
    <font>
      <i/>
      <sz val="9"/>
      <name val="Courier New"/>
      <family val="3"/>
      <charset val="238"/>
    </font>
    <font>
      <b/>
      <sz val="9"/>
      <name val="Courier New"/>
      <family val="3"/>
    </font>
    <font>
      <sz val="9"/>
      <color rgb="FFFF0000"/>
      <name val="Courier New"/>
      <family val="3"/>
      <charset val="238"/>
    </font>
    <font>
      <sz val="10"/>
      <name val="Arial"/>
      <family val="2"/>
      <charset val="238"/>
    </font>
    <font>
      <sz val="8"/>
      <name val="Courier New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3" fillId="0" borderId="0">
      <alignment horizontal="left" vertical="top"/>
      <protection locked="0"/>
    </xf>
    <xf numFmtId="0" fontId="1" fillId="0" borderId="0"/>
    <xf numFmtId="4" fontId="2" fillId="0" borderId="0">
      <alignment vertical="top"/>
      <protection hidden="1"/>
    </xf>
    <xf numFmtId="4" fontId="3" fillId="0" borderId="0" applyProtection="0">
      <alignment horizontal="left"/>
      <protection locked="0"/>
    </xf>
    <xf numFmtId="0" fontId="9" fillId="0" borderId="0"/>
    <xf numFmtId="4" fontId="4" fillId="2" borderId="0">
      <alignment horizontal="right" vertical="top"/>
      <protection locked="0"/>
    </xf>
    <xf numFmtId="4" fontId="14" fillId="0" borderId="0"/>
  </cellStyleXfs>
  <cellXfs count="59">
    <xf numFmtId="0" fontId="0" fillId="0" borderId="0" xfId="0"/>
    <xf numFmtId="165" fontId="4" fillId="0" borderId="0" xfId="0" applyNumberFormat="1" applyFont="1" applyAlignment="1" applyProtection="1">
      <alignment horizontal="right" shrinkToFit="1"/>
      <protection locked="0"/>
    </xf>
    <xf numFmtId="166" fontId="4" fillId="0" borderId="0" xfId="2" applyNumberFormat="1" applyFont="1" applyAlignment="1">
      <alignment horizontal="right" vertical="top" shrinkToFit="1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 shrinkToFit="1"/>
    </xf>
    <xf numFmtId="165" fontId="4" fillId="0" borderId="0" xfId="0" applyNumberFormat="1" applyFont="1" applyAlignment="1">
      <alignment horizontal="right" shrinkToFit="1"/>
    </xf>
    <xf numFmtId="0" fontId="4" fillId="0" borderId="0" xfId="2" applyFont="1"/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6" fontId="4" fillId="0" borderId="0" xfId="3" applyNumberFormat="1" applyFont="1" applyAlignment="1" applyProtection="1">
      <alignment horizontal="right" vertical="top" shrinkToFit="1"/>
    </xf>
    <xf numFmtId="0" fontId="4" fillId="0" borderId="0" xfId="3" applyNumberFormat="1" applyFont="1" applyAlignment="1" applyProtection="1">
      <alignment vertical="top" wrapText="1"/>
    </xf>
    <xf numFmtId="0" fontId="4" fillId="0" borderId="0" xfId="3" applyNumberFormat="1" applyFont="1" applyAlignment="1" applyProtection="1">
      <alignment horizontal="right"/>
    </xf>
    <xf numFmtId="164" fontId="4" fillId="0" borderId="0" xfId="3" applyNumberFormat="1" applyFont="1" applyAlignment="1" applyProtection="1">
      <alignment horizontal="right" shrinkToFit="1"/>
    </xf>
    <xf numFmtId="165" fontId="4" fillId="0" borderId="0" xfId="3" applyNumberFormat="1" applyFont="1" applyAlignment="1" applyProtection="1">
      <alignment horizontal="right" shrinkToFit="1"/>
    </xf>
    <xf numFmtId="0" fontId="4" fillId="0" borderId="0" xfId="0" applyFont="1"/>
    <xf numFmtId="166" fontId="4" fillId="0" borderId="0" xfId="0" applyNumberFormat="1" applyFont="1" applyAlignment="1">
      <alignment horizontal="right" vertical="top" shrinkToFit="1"/>
    </xf>
    <xf numFmtId="166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4" fillId="0" borderId="0" xfId="0" quotePrefix="1" applyFont="1" applyAlignment="1">
      <alignment vertical="top" wrapText="1"/>
    </xf>
    <xf numFmtId="0" fontId="4" fillId="0" borderId="0" xfId="2" applyFont="1" applyAlignment="1">
      <alignment vertical="top" wrapText="1"/>
    </xf>
    <xf numFmtId="0" fontId="8" fillId="0" borderId="0" xfId="0" applyFont="1"/>
    <xf numFmtId="165" fontId="8" fillId="0" borderId="0" xfId="0" applyNumberFormat="1" applyFont="1" applyAlignment="1">
      <alignment shrinkToFit="1"/>
    </xf>
    <xf numFmtId="166" fontId="8" fillId="0" borderId="1" xfId="0" applyNumberFormat="1" applyFont="1" applyBorder="1" applyAlignment="1">
      <alignment horizontal="right" vertical="top" shrinkToFi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/>
    </xf>
    <xf numFmtId="0" fontId="7" fillId="0" borderId="0" xfId="0" applyFont="1" applyAlignment="1" applyProtection="1">
      <alignment horizontal="center" vertical="center"/>
      <protection locked="0"/>
    </xf>
    <xf numFmtId="165" fontId="4" fillId="0" borderId="0" xfId="3" applyNumberFormat="1" applyFont="1" applyAlignment="1" applyProtection="1">
      <alignment horizontal="right" shrinkToFit="1"/>
      <protection locked="0"/>
    </xf>
    <xf numFmtId="165" fontId="5" fillId="0" borderId="2" xfId="0" applyNumberFormat="1" applyFont="1" applyBorder="1" applyAlignment="1">
      <alignment horizontal="right" shrinkToFit="1"/>
    </xf>
    <xf numFmtId="164" fontId="8" fillId="0" borderId="1" xfId="0" applyNumberFormat="1" applyFont="1" applyBorder="1" applyAlignment="1" applyProtection="1">
      <alignment horizontal="right" shrinkToFit="1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166" fontId="5" fillId="0" borderId="2" xfId="0" applyNumberFormat="1" applyFont="1" applyBorder="1" applyAlignment="1">
      <alignment horizontal="right" vertical="top" shrinkToFi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/>
    </xf>
    <xf numFmtId="164" fontId="5" fillId="0" borderId="2" xfId="0" applyNumberFormat="1" applyFont="1" applyBorder="1" applyAlignment="1">
      <alignment horizontal="right" shrinkToFit="1"/>
    </xf>
    <xf numFmtId="165" fontId="5" fillId="0" borderId="2" xfId="0" applyNumberFormat="1" applyFont="1" applyBorder="1" applyAlignment="1" applyProtection="1">
      <alignment horizontal="right" shrinkToFit="1"/>
      <protection locked="0"/>
    </xf>
    <xf numFmtId="0" fontId="4" fillId="0" borderId="0" xfId="0" applyFont="1" applyAlignment="1">
      <alignment vertical="center"/>
    </xf>
    <xf numFmtId="166" fontId="6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 shrinkToFit="1"/>
    </xf>
    <xf numFmtId="165" fontId="4" fillId="0" borderId="3" xfId="0" applyNumberFormat="1" applyFont="1" applyBorder="1" applyAlignment="1" applyProtection="1">
      <alignment horizontal="right" vertical="center" shrinkToFit="1"/>
      <protection locked="0"/>
    </xf>
    <xf numFmtId="165" fontId="6" fillId="0" borderId="3" xfId="0" applyNumberFormat="1" applyFont="1" applyBorder="1" applyAlignment="1">
      <alignment horizontal="right" vertical="center" shrinkToFit="1"/>
    </xf>
    <xf numFmtId="0" fontId="10" fillId="0" borderId="0" xfId="0" applyFont="1" applyAlignment="1">
      <alignment vertical="top"/>
    </xf>
    <xf numFmtId="165" fontId="4" fillId="3" borderId="0" xfId="0" applyNumberFormat="1" applyFont="1" applyFill="1" applyAlignment="1" applyProtection="1">
      <alignment horizontal="right" shrinkToFit="1"/>
      <protection locked="0"/>
    </xf>
    <xf numFmtId="166" fontId="6" fillId="0" borderId="0" xfId="0" applyNumberFormat="1" applyFont="1" applyAlignment="1">
      <alignment horizontal="right" vertical="top" shrinkToFit="1"/>
    </xf>
    <xf numFmtId="166" fontId="6" fillId="0" borderId="0" xfId="2" applyNumberFormat="1" applyFont="1" applyAlignment="1">
      <alignment horizontal="right" vertical="top" shrinkToFit="1"/>
    </xf>
    <xf numFmtId="0" fontId="11" fillId="0" borderId="0" xfId="0" quotePrefix="1" applyFont="1" applyAlignment="1">
      <alignment vertical="top"/>
    </xf>
    <xf numFmtId="166" fontId="6" fillId="0" borderId="0" xfId="2" applyNumberFormat="1" applyFont="1" applyAlignment="1">
      <alignment horizontal="left" vertical="top" shrinkToFit="1"/>
    </xf>
    <xf numFmtId="49" fontId="6" fillId="0" borderId="0" xfId="0" applyNumberFormat="1" applyFont="1" applyAlignment="1">
      <alignment horizontal="right" vertical="top" shrinkToFit="1"/>
    </xf>
    <xf numFmtId="165" fontId="4" fillId="3" borderId="0" xfId="0" applyNumberFormat="1" applyFont="1" applyFill="1" applyAlignment="1">
      <alignment horizontal="right" shrinkToFit="1"/>
    </xf>
    <xf numFmtId="0" fontId="11" fillId="0" borderId="0" xfId="0" quotePrefix="1" applyFont="1" applyAlignment="1">
      <alignment horizontal="left" vertical="top"/>
    </xf>
    <xf numFmtId="0" fontId="12" fillId="0" borderId="0" xfId="0" applyFont="1" applyAlignment="1">
      <alignment vertical="top" wrapText="1"/>
    </xf>
    <xf numFmtId="166" fontId="12" fillId="0" borderId="0" xfId="0" applyNumberFormat="1" applyFont="1" applyAlignment="1">
      <alignment horizontal="right" vertical="top" shrinkToFit="1"/>
    </xf>
    <xf numFmtId="0" fontId="12" fillId="0" borderId="0" xfId="0" quotePrefix="1" applyFont="1" applyAlignment="1">
      <alignment vertical="top"/>
    </xf>
    <xf numFmtId="0" fontId="12" fillId="0" borderId="3" xfId="0" applyFont="1" applyBorder="1" applyAlignment="1">
      <alignment vertical="center" wrapText="1"/>
    </xf>
    <xf numFmtId="165" fontId="6" fillId="3" borderId="3" xfId="0" applyNumberFormat="1" applyFont="1" applyFill="1" applyBorder="1" applyAlignment="1">
      <alignment horizontal="right" vertical="center" shrinkToFit="1"/>
    </xf>
    <xf numFmtId="165" fontId="13" fillId="0" borderId="0" xfId="0" applyNumberFormat="1" applyFont="1" applyAlignment="1" applyProtection="1">
      <alignment horizontal="right" shrinkToFit="1"/>
      <protection locked="0"/>
    </xf>
  </cellXfs>
  <cellStyles count="8">
    <cellStyle name="Naslov" xfId="1" builtinId="15" customBuiltin="1"/>
    <cellStyle name="Navadno" xfId="0" builtinId="0"/>
    <cellStyle name="Navadno 2" xfId="7" xr:uid="{98EE17D6-4ED1-4BDD-9196-5E428498595E}"/>
    <cellStyle name="Navadno_04164-00_pzr_5_p_1" xfId="2" xr:uid="{00000000-0005-0000-0000-000002000000}"/>
    <cellStyle name="Pomoc" xfId="3" xr:uid="{00000000-0005-0000-0000-000003000000}"/>
    <cellStyle name="Rekapitulacija" xfId="4" xr:uid="{00000000-0005-0000-0000-000004000000}"/>
    <cellStyle name="Slog 1" xfId="5" xr:uid="{00000000-0005-0000-0000-000005000000}"/>
    <cellStyle name="STOLPEC_E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20CE6-994F-4488-B7ED-1A2B1E8E6146}">
  <sheetPr>
    <tabColor rgb="FF92D050"/>
  </sheetPr>
  <dimension ref="A1:H33"/>
  <sheetViews>
    <sheetView showZeros="0" tabSelected="1" view="pageBreakPreview" zoomScaleNormal="100" zoomScaleSheetLayoutView="100" workbookViewId="0">
      <selection activeCell="B8" sqref="B8"/>
    </sheetView>
  </sheetViews>
  <sheetFormatPr defaultColWidth="9" defaultRowHeight="12" x14ac:dyDescent="0.2"/>
  <cols>
    <col min="1" max="1" width="4.28515625" style="15" customWidth="1"/>
    <col min="2" max="2" width="40.7109375" style="17" customWidth="1"/>
    <col min="3" max="3" width="4.7109375" style="3" customWidth="1"/>
    <col min="4" max="4" width="7.7109375" style="4" customWidth="1"/>
    <col min="5" max="5" width="15.7109375" style="1" customWidth="1"/>
    <col min="6" max="6" width="15.7109375" style="5" customWidth="1"/>
    <col min="7" max="16384" width="9" style="14"/>
  </cols>
  <sheetData>
    <row r="1" spans="1:8" s="7" customFormat="1" ht="12" customHeight="1" x14ac:dyDescent="0.2">
      <c r="E1" s="26"/>
    </row>
    <row r="2" spans="1:8" s="7" customFormat="1" ht="12" customHeight="1" x14ac:dyDescent="0.2">
      <c r="B2" s="44"/>
      <c r="E2" s="26"/>
    </row>
    <row r="3" spans="1:8" s="7" customFormat="1" ht="12" customHeight="1" x14ac:dyDescent="0.2">
      <c r="A3" s="30"/>
      <c r="B3" s="30"/>
      <c r="C3" s="30"/>
      <c r="D3" s="30"/>
      <c r="E3" s="31"/>
      <c r="F3" s="30"/>
    </row>
    <row r="4" spans="1:8" s="7" customFormat="1" ht="12" customHeight="1" x14ac:dyDescent="0.2">
      <c r="E4" s="26"/>
    </row>
    <row r="5" spans="1:8" s="8" customFormat="1" ht="12.75" x14ac:dyDescent="0.25">
      <c r="A5" s="32"/>
      <c r="B5" s="33" t="s">
        <v>5</v>
      </c>
      <c r="C5" s="34"/>
      <c r="D5" s="35"/>
      <c r="E5" s="36"/>
      <c r="F5" s="28" t="s">
        <v>3</v>
      </c>
    </row>
    <row r="6" spans="1:8" s="21" customFormat="1" ht="9" x14ac:dyDescent="0.2">
      <c r="A6" s="23"/>
      <c r="B6" s="24"/>
      <c r="C6" s="25"/>
      <c r="D6" s="25"/>
      <c r="E6" s="29"/>
      <c r="F6" s="24"/>
      <c r="G6" s="22"/>
    </row>
    <row r="7" spans="1:8" x14ac:dyDescent="0.2">
      <c r="A7" s="9"/>
      <c r="B7" s="10"/>
      <c r="C7" s="11"/>
      <c r="D7" s="12"/>
      <c r="E7" s="27"/>
      <c r="F7" s="13"/>
    </row>
    <row r="8" spans="1:8" ht="12.75" x14ac:dyDescent="0.2">
      <c r="B8" s="18" t="s">
        <v>6</v>
      </c>
      <c r="H8" s="6"/>
    </row>
    <row r="9" spans="1:8" ht="12.75" x14ac:dyDescent="0.2">
      <c r="B9" s="18"/>
      <c r="H9" s="6"/>
    </row>
    <row r="10" spans="1:8" ht="12.75" x14ac:dyDescent="0.2">
      <c r="B10" s="18"/>
      <c r="H10" s="6"/>
    </row>
    <row r="11" spans="1:8" ht="12.75" x14ac:dyDescent="0.2">
      <c r="B11" s="18"/>
      <c r="H11" s="6"/>
    </row>
    <row r="12" spans="1:8" ht="12.75" x14ac:dyDescent="0.2">
      <c r="B12" s="18"/>
      <c r="H12" s="6"/>
    </row>
    <row r="13" spans="1:8" s="6" customFormat="1" x14ac:dyDescent="0.2">
      <c r="A13" s="2"/>
      <c r="B13" s="20"/>
      <c r="C13" s="3"/>
      <c r="D13" s="4"/>
      <c r="E13" s="1"/>
      <c r="F13" s="5"/>
    </row>
    <row r="14" spans="1:8" ht="12.75" x14ac:dyDescent="0.2">
      <c r="A14" s="46" t="s">
        <v>26</v>
      </c>
      <c r="B14" s="18" t="s">
        <v>48</v>
      </c>
      <c r="H14" s="6"/>
    </row>
    <row r="15" spans="1:8" ht="12.75" x14ac:dyDescent="0.2">
      <c r="A15" s="46"/>
      <c r="B15" s="18"/>
      <c r="H15" s="6"/>
    </row>
    <row r="16" spans="1:8" ht="12.75" x14ac:dyDescent="0.2">
      <c r="A16" s="46" t="s">
        <v>26</v>
      </c>
      <c r="B16" s="18" t="s">
        <v>27</v>
      </c>
      <c r="H16" s="6"/>
    </row>
    <row r="17" spans="1:8" ht="12.75" x14ac:dyDescent="0.2">
      <c r="B17" s="18"/>
      <c r="H17" s="6"/>
    </row>
    <row r="18" spans="1:8" s="6" customFormat="1" ht="12.75" x14ac:dyDescent="0.2">
      <c r="A18" s="47" t="str">
        <f>'1.1 Ogrevanje'!A10</f>
        <v>1.1</v>
      </c>
      <c r="B18" s="49" t="str">
        <f>'1.1 Ogrevanje'!B10</f>
        <v>Ogrevanje</v>
      </c>
      <c r="C18" s="3"/>
      <c r="D18" s="4"/>
      <c r="E18" s="1"/>
      <c r="F18" s="51" t="str">
        <f>'1.1 Ogrevanje'!F114</f>
        <v xml:space="preserve"> </v>
      </c>
    </row>
    <row r="19" spans="1:8" s="6" customFormat="1" ht="12.75" x14ac:dyDescent="0.2">
      <c r="A19" s="47"/>
      <c r="B19" s="52"/>
      <c r="C19" s="3"/>
      <c r="D19" s="4"/>
      <c r="E19" s="1"/>
      <c r="F19" s="5"/>
    </row>
    <row r="20" spans="1:8" s="6" customFormat="1" ht="12.75" x14ac:dyDescent="0.2">
      <c r="A20" s="47" t="str">
        <f>'1.2 Hlajenje'!A10</f>
        <v>1.2</v>
      </c>
      <c r="B20" s="49" t="str">
        <f>'1.2 Hlajenje'!B10</f>
        <v>Hlajenje</v>
      </c>
      <c r="C20" s="3"/>
      <c r="D20" s="4"/>
      <c r="E20" s="1"/>
      <c r="F20" s="51" t="str">
        <f>'1.2 Hlajenje'!F44</f>
        <v xml:space="preserve"> </v>
      </c>
    </row>
    <row r="21" spans="1:8" s="6" customFormat="1" ht="12.75" x14ac:dyDescent="0.2">
      <c r="A21" s="47"/>
      <c r="B21" s="48"/>
      <c r="C21" s="3"/>
      <c r="D21" s="4"/>
      <c r="E21" s="1"/>
      <c r="F21" s="5"/>
    </row>
    <row r="22" spans="1:8" s="6" customFormat="1" ht="12.75" x14ac:dyDescent="0.2">
      <c r="A22" s="47" t="str">
        <f>'2 Prezračevanje'!A10</f>
        <v>2.</v>
      </c>
      <c r="B22" s="49" t="str">
        <f>'2 Prezračevanje'!B10</f>
        <v>Prezračevanje</v>
      </c>
      <c r="C22" s="3"/>
      <c r="D22" s="4"/>
      <c r="E22" s="1"/>
      <c r="F22" s="51" t="str">
        <f>'2 Prezračevanje'!F57</f>
        <v xml:space="preserve"> </v>
      </c>
    </row>
    <row r="23" spans="1:8" s="6" customFormat="1" ht="12.75" x14ac:dyDescent="0.2">
      <c r="A23" s="47"/>
      <c r="B23" s="49"/>
      <c r="C23" s="3"/>
      <c r="D23" s="4"/>
      <c r="E23" s="1"/>
      <c r="F23" s="5"/>
    </row>
    <row r="24" spans="1:8" s="6" customFormat="1" ht="12.75" x14ac:dyDescent="0.2">
      <c r="A24" s="47" t="str">
        <f>'3 Vodovod_kanalizacija'!A10</f>
        <v>3.</v>
      </c>
      <c r="B24" s="49" t="str">
        <f>'3 Vodovod_kanalizacija'!B10</f>
        <v>Vodovod, kanalizacija</v>
      </c>
      <c r="C24" s="3"/>
      <c r="D24" s="4"/>
      <c r="E24" s="1"/>
      <c r="F24" s="51" t="str">
        <f>'3 Vodovod_kanalizacija'!F74</f>
        <v xml:space="preserve"> </v>
      </c>
    </row>
    <row r="25" spans="1:8" s="6" customFormat="1" ht="12.75" x14ac:dyDescent="0.2">
      <c r="A25" s="47"/>
      <c r="B25" s="48"/>
      <c r="C25" s="3"/>
      <c r="D25" s="4"/>
      <c r="E25" s="1"/>
      <c r="F25" s="5"/>
    </row>
    <row r="26" spans="1:8" ht="25.5" x14ac:dyDescent="0.2">
      <c r="A26" s="54" t="s">
        <v>52</v>
      </c>
      <c r="B26" s="53" t="s">
        <v>53</v>
      </c>
      <c r="F26" s="51"/>
    </row>
    <row r="27" spans="1:8" s="6" customFormat="1" ht="12.75" x14ac:dyDescent="0.2">
      <c r="A27" s="47"/>
      <c r="B27" s="48"/>
      <c r="C27" s="3"/>
      <c r="D27" s="4"/>
      <c r="E27" s="1"/>
      <c r="F27" s="5"/>
    </row>
    <row r="28" spans="1:8" s="6" customFormat="1" ht="12.75" x14ac:dyDescent="0.2">
      <c r="A28" s="47" t="s">
        <v>54</v>
      </c>
      <c r="B28" s="55" t="s">
        <v>79</v>
      </c>
      <c r="C28" s="3"/>
      <c r="D28" s="4"/>
      <c r="E28" s="1"/>
      <c r="F28" s="51">
        <f>0.05*SUM(F18:F26)</f>
        <v>0</v>
      </c>
    </row>
    <row r="29" spans="1:8" s="6" customFormat="1" ht="12.75" x14ac:dyDescent="0.2">
      <c r="A29" s="47"/>
      <c r="B29" s="55"/>
      <c r="C29" s="3"/>
      <c r="D29" s="4"/>
      <c r="E29" s="1"/>
      <c r="F29" s="5"/>
    </row>
    <row r="30" spans="1:8" s="6" customFormat="1" ht="12.75" x14ac:dyDescent="0.2">
      <c r="A30" s="47"/>
      <c r="B30" s="48"/>
      <c r="C30" s="3"/>
      <c r="D30" s="4"/>
      <c r="E30" s="1"/>
      <c r="F30" s="5"/>
    </row>
    <row r="31" spans="1:8" ht="12.75" thickBot="1" x14ac:dyDescent="0.25"/>
    <row r="32" spans="1:8" s="37" customFormat="1" ht="19.899999999999999" customHeight="1" thickTop="1" thickBot="1" x14ac:dyDescent="0.25">
      <c r="A32" s="38"/>
      <c r="B32" s="56" t="s">
        <v>55</v>
      </c>
      <c r="C32" s="40"/>
      <c r="D32" s="41"/>
      <c r="E32" s="42"/>
      <c r="F32" s="57">
        <f>SUM(F18:F30)</f>
        <v>0</v>
      </c>
    </row>
    <row r="33" spans="1:1" ht="12.75" thickTop="1" x14ac:dyDescent="0.2">
      <c r="A33" s="16"/>
    </row>
  </sheetData>
  <pageMargins left="0.70866141732283461" right="0.70866141732283461" top="0.74803149606299213" bottom="0.74803149606299213" header="0.31496062992125984" footer="0.31496062992125984"/>
  <pageSetup paperSize="9" orientation="portrait" horizontalDpi="300" verticalDpi="300" r:id="rId1"/>
  <headerFooter alignWithMargins="0">
    <oddFooter>&amp;L&amp;"Arial,Poševno"&amp;8
        &amp;A&amp;R&amp;"Arial,Poševno"&amp;8list št: p/&amp;P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32"/>
  <sheetViews>
    <sheetView showZeros="0" view="pageBreakPreview" topLeftCell="A34" zoomScale="150" zoomScaleNormal="100" zoomScaleSheetLayoutView="150" workbookViewId="0">
      <selection activeCell="B18" sqref="B18"/>
    </sheetView>
  </sheetViews>
  <sheetFormatPr defaultColWidth="9" defaultRowHeight="12" x14ac:dyDescent="0.2"/>
  <cols>
    <col min="1" max="1" width="4.28515625" style="15" customWidth="1"/>
    <col min="2" max="2" width="40.7109375" style="17" customWidth="1"/>
    <col min="3" max="3" width="4.7109375" style="3" customWidth="1"/>
    <col min="4" max="4" width="7.7109375" style="4" customWidth="1"/>
    <col min="5" max="5" width="15.7109375" style="1" customWidth="1"/>
    <col min="6" max="6" width="15.7109375" style="5" customWidth="1"/>
    <col min="7" max="16384" width="9" style="14"/>
  </cols>
  <sheetData>
    <row r="1" spans="1:8" s="7" customFormat="1" ht="12" customHeight="1" x14ac:dyDescent="0.2">
      <c r="E1" s="26"/>
    </row>
    <row r="2" spans="1:8" s="7" customFormat="1" ht="12" customHeight="1" x14ac:dyDescent="0.2">
      <c r="B2" s="44"/>
      <c r="E2" s="26"/>
    </row>
    <row r="3" spans="1:8" s="7" customFormat="1" ht="12" customHeight="1" x14ac:dyDescent="0.2">
      <c r="A3" s="30"/>
      <c r="B3" s="30"/>
      <c r="C3" s="30"/>
      <c r="D3" s="30"/>
      <c r="E3" s="31"/>
      <c r="F3" s="30"/>
    </row>
    <row r="4" spans="1:8" s="7" customFormat="1" ht="12" customHeight="1" x14ac:dyDescent="0.2">
      <c r="E4" s="26"/>
    </row>
    <row r="5" spans="1:8" s="8" customFormat="1" ht="12.75" x14ac:dyDescent="0.25">
      <c r="A5" s="32"/>
      <c r="B5" s="33" t="s">
        <v>5</v>
      </c>
      <c r="C5" s="34" t="s">
        <v>0</v>
      </c>
      <c r="D5" s="35" t="s">
        <v>1</v>
      </c>
      <c r="E5" s="36" t="s">
        <v>2</v>
      </c>
      <c r="F5" s="28" t="s">
        <v>3</v>
      </c>
    </row>
    <row r="6" spans="1:8" s="21" customFormat="1" ht="9" x14ac:dyDescent="0.2">
      <c r="A6" s="23"/>
      <c r="B6" s="24"/>
      <c r="C6" s="25"/>
      <c r="D6" s="25"/>
      <c r="E6" s="29"/>
      <c r="F6" s="24"/>
      <c r="G6" s="22"/>
    </row>
    <row r="7" spans="1:8" x14ac:dyDescent="0.2">
      <c r="A7" s="9"/>
      <c r="B7" s="10"/>
      <c r="C7" s="11"/>
      <c r="D7" s="12"/>
      <c r="E7" s="27"/>
      <c r="F7" s="13"/>
    </row>
    <row r="8" spans="1:8" ht="12.75" x14ac:dyDescent="0.2">
      <c r="B8" s="18" t="s">
        <v>6</v>
      </c>
      <c r="H8" s="6"/>
    </row>
    <row r="9" spans="1:8" s="6" customFormat="1" x14ac:dyDescent="0.2">
      <c r="A9" s="2"/>
      <c r="B9" s="20"/>
      <c r="C9" s="3"/>
      <c r="D9" s="4"/>
      <c r="E9" s="1"/>
      <c r="F9" s="5"/>
    </row>
    <row r="10" spans="1:8" ht="12.75" x14ac:dyDescent="0.2">
      <c r="A10" s="46" t="s">
        <v>26</v>
      </c>
      <c r="B10" s="18" t="s">
        <v>27</v>
      </c>
      <c r="H10" s="6"/>
    </row>
    <row r="11" spans="1:8" ht="12.75" x14ac:dyDescent="0.2">
      <c r="A11" s="46"/>
      <c r="B11" s="18"/>
      <c r="H11" s="6"/>
    </row>
    <row r="12" spans="1:8" ht="12.75" x14ac:dyDescent="0.2">
      <c r="B12" s="18"/>
      <c r="H12" s="6"/>
    </row>
    <row r="13" spans="1:8" ht="12.75" x14ac:dyDescent="0.2">
      <c r="B13" s="18"/>
      <c r="H13" s="6"/>
    </row>
    <row r="14" spans="1:8" s="6" customFormat="1" ht="12.75" x14ac:dyDescent="0.2">
      <c r="A14" s="47" t="s">
        <v>28</v>
      </c>
      <c r="B14" s="48" t="s">
        <v>29</v>
      </c>
      <c r="C14" s="3"/>
      <c r="D14" s="4"/>
      <c r="E14" s="1"/>
      <c r="F14" s="5"/>
    </row>
    <row r="15" spans="1:8" s="6" customFormat="1" ht="12.75" x14ac:dyDescent="0.2">
      <c r="A15" s="47"/>
      <c r="B15" s="48" t="s">
        <v>103</v>
      </c>
      <c r="C15" s="3"/>
      <c r="D15" s="4"/>
      <c r="E15" s="1"/>
      <c r="F15" s="5"/>
    </row>
    <row r="16" spans="1:8" s="6" customFormat="1" ht="12.75" x14ac:dyDescent="0.2">
      <c r="A16" s="47"/>
      <c r="B16" s="48" t="s">
        <v>30</v>
      </c>
      <c r="C16" s="3"/>
      <c r="D16" s="4"/>
      <c r="E16" s="1"/>
      <c r="F16" s="5"/>
    </row>
    <row r="17" spans="1:6" s="6" customFormat="1" ht="12.75" x14ac:dyDescent="0.2">
      <c r="A17" s="47"/>
      <c r="B17" s="48"/>
      <c r="C17" s="3"/>
      <c r="D17" s="4"/>
      <c r="E17" s="1"/>
      <c r="F17" s="5"/>
    </row>
    <row r="18" spans="1:6" s="6" customFormat="1" ht="12.75" x14ac:dyDescent="0.2">
      <c r="A18" s="47" t="s">
        <v>28</v>
      </c>
      <c r="B18" s="48" t="s">
        <v>31</v>
      </c>
      <c r="C18" s="3"/>
      <c r="D18" s="4"/>
      <c r="E18" s="1"/>
      <c r="F18" s="5"/>
    </row>
    <row r="19" spans="1:6" s="6" customFormat="1" ht="12.75" x14ac:dyDescent="0.2">
      <c r="A19" s="47"/>
      <c r="B19" s="48" t="s">
        <v>32</v>
      </c>
      <c r="C19" s="3"/>
      <c r="D19" s="4"/>
      <c r="E19" s="1"/>
      <c r="F19" s="5"/>
    </row>
    <row r="20" spans="1:6" s="6" customFormat="1" ht="12.75" x14ac:dyDescent="0.2">
      <c r="A20" s="47"/>
      <c r="B20" s="48" t="s">
        <v>33</v>
      </c>
      <c r="C20" s="3"/>
      <c r="D20" s="4"/>
      <c r="E20" s="1"/>
      <c r="F20" s="5"/>
    </row>
    <row r="21" spans="1:6" s="6" customFormat="1" ht="12.75" x14ac:dyDescent="0.2">
      <c r="A21" s="47"/>
      <c r="B21" s="49"/>
      <c r="C21" s="3"/>
      <c r="D21" s="4"/>
      <c r="E21" s="1"/>
      <c r="F21" s="5"/>
    </row>
    <row r="22" spans="1:6" s="6" customFormat="1" ht="12.75" x14ac:dyDescent="0.2">
      <c r="A22" s="47" t="s">
        <v>28</v>
      </c>
      <c r="B22" s="48" t="s">
        <v>34</v>
      </c>
      <c r="C22" s="3"/>
      <c r="D22" s="4"/>
      <c r="E22" s="1"/>
      <c r="F22" s="5"/>
    </row>
    <row r="23" spans="1:6" s="6" customFormat="1" ht="12.75" x14ac:dyDescent="0.2">
      <c r="A23" s="47"/>
      <c r="B23" s="48" t="s">
        <v>35</v>
      </c>
      <c r="C23" s="3"/>
      <c r="D23" s="4"/>
      <c r="E23" s="1"/>
      <c r="F23" s="5"/>
    </row>
    <row r="24" spans="1:6" s="6" customFormat="1" ht="12.75" x14ac:dyDescent="0.2">
      <c r="A24" s="47"/>
      <c r="B24" s="48" t="s">
        <v>36</v>
      </c>
      <c r="C24" s="3"/>
      <c r="D24" s="4"/>
      <c r="E24" s="1"/>
      <c r="F24" s="5"/>
    </row>
    <row r="25" spans="1:6" ht="12.75" x14ac:dyDescent="0.2">
      <c r="B25" s="48" t="s">
        <v>37</v>
      </c>
    </row>
    <row r="27" spans="1:6" s="6" customFormat="1" ht="12.75" x14ac:dyDescent="0.2">
      <c r="A27" s="47" t="s">
        <v>28</v>
      </c>
      <c r="B27" s="48" t="s">
        <v>38</v>
      </c>
      <c r="C27" s="3"/>
      <c r="D27" s="4"/>
      <c r="E27" s="1"/>
      <c r="F27" s="5"/>
    </row>
    <row r="28" spans="1:6" s="6" customFormat="1" ht="12.75" x14ac:dyDescent="0.2">
      <c r="A28" s="47"/>
      <c r="B28" s="48" t="s">
        <v>39</v>
      </c>
      <c r="C28" s="3"/>
      <c r="D28" s="4"/>
      <c r="E28" s="1"/>
      <c r="F28" s="5"/>
    </row>
    <row r="29" spans="1:6" s="6" customFormat="1" ht="12.75" x14ac:dyDescent="0.2">
      <c r="A29" s="47"/>
      <c r="B29" s="48" t="s">
        <v>40</v>
      </c>
      <c r="C29" s="3"/>
      <c r="D29" s="4"/>
      <c r="E29" s="1"/>
      <c r="F29" s="5"/>
    </row>
    <row r="31" spans="1:6" s="6" customFormat="1" ht="12.75" x14ac:dyDescent="0.2">
      <c r="A31" s="47" t="s">
        <v>28</v>
      </c>
      <c r="B31" s="48" t="s">
        <v>41</v>
      </c>
      <c r="C31" s="3"/>
      <c r="D31" s="4"/>
      <c r="E31" s="1"/>
      <c r="F31" s="5"/>
    </row>
    <row r="32" spans="1:6" x14ac:dyDescent="0.2">
      <c r="B32" s="19" t="s">
        <v>42</v>
      </c>
    </row>
  </sheetData>
  <pageMargins left="0.70866141732283461" right="0.70866141732283461" top="0.74803149606299213" bottom="0.74803149606299213" header="0.31496062992125984" footer="0.31496062992125984"/>
  <pageSetup paperSize="9" orientation="portrait" horizontalDpi="300" verticalDpi="300" r:id="rId1"/>
  <headerFooter alignWithMargins="0">
    <oddFooter>&amp;L&amp;"Arial,Poševno"&amp;8
        &amp;A&amp;R&amp;"Arial,Poševno"&amp;8list št: p/&amp;P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H115"/>
  <sheetViews>
    <sheetView showZeros="0" view="pageBreakPreview" topLeftCell="A22" zoomScale="150" zoomScaleNormal="100" zoomScaleSheetLayoutView="150" workbookViewId="0">
      <selection activeCell="E14" sqref="E14:E116"/>
    </sheetView>
  </sheetViews>
  <sheetFormatPr defaultColWidth="9" defaultRowHeight="12" x14ac:dyDescent="0.2"/>
  <cols>
    <col min="1" max="1" width="4.28515625" style="15" customWidth="1"/>
    <col min="2" max="2" width="40.7109375" style="17" customWidth="1"/>
    <col min="3" max="3" width="4.7109375" style="3" customWidth="1"/>
    <col min="4" max="4" width="7.7109375" style="4" customWidth="1"/>
    <col min="5" max="5" width="15.7109375" style="1" customWidth="1"/>
    <col min="6" max="6" width="15.7109375" style="5" customWidth="1"/>
    <col min="7" max="16384" width="9" style="14"/>
  </cols>
  <sheetData>
    <row r="1" spans="1:8" s="7" customFormat="1" ht="12" customHeight="1" x14ac:dyDescent="0.2">
      <c r="E1" s="26"/>
    </row>
    <row r="2" spans="1:8" s="7" customFormat="1" ht="12" customHeight="1" x14ac:dyDescent="0.2">
      <c r="B2" s="44"/>
      <c r="E2" s="26"/>
    </row>
    <row r="3" spans="1:8" s="7" customFormat="1" ht="12" customHeight="1" x14ac:dyDescent="0.2">
      <c r="A3" s="30"/>
      <c r="B3" s="30"/>
      <c r="C3" s="30"/>
      <c r="D3" s="30"/>
      <c r="E3" s="31"/>
      <c r="F3" s="30"/>
    </row>
    <row r="4" spans="1:8" s="7" customFormat="1" ht="12" customHeight="1" x14ac:dyDescent="0.2">
      <c r="E4" s="26"/>
    </row>
    <row r="5" spans="1:8" s="8" customFormat="1" ht="12.75" x14ac:dyDescent="0.25">
      <c r="A5" s="32"/>
      <c r="B5" s="33" t="s">
        <v>5</v>
      </c>
      <c r="C5" s="34" t="s">
        <v>0</v>
      </c>
      <c r="D5" s="35" t="s">
        <v>1</v>
      </c>
      <c r="E5" s="36" t="s">
        <v>2</v>
      </c>
      <c r="F5" s="28" t="s">
        <v>3</v>
      </c>
    </row>
    <row r="6" spans="1:8" s="21" customFormat="1" ht="9" x14ac:dyDescent="0.2">
      <c r="A6" s="23"/>
      <c r="B6" s="24"/>
      <c r="C6" s="25"/>
      <c r="D6" s="25"/>
      <c r="E6" s="29"/>
      <c r="F6" s="24"/>
      <c r="G6" s="22"/>
    </row>
    <row r="7" spans="1:8" x14ac:dyDescent="0.2">
      <c r="A7" s="9"/>
      <c r="B7" s="10"/>
      <c r="C7" s="11"/>
      <c r="D7" s="12"/>
      <c r="E7" s="27"/>
      <c r="F7" s="13"/>
    </row>
    <row r="8" spans="1:8" ht="12.75" x14ac:dyDescent="0.2">
      <c r="B8" s="18" t="s">
        <v>6</v>
      </c>
      <c r="H8" s="6"/>
    </row>
    <row r="9" spans="1:8" s="6" customFormat="1" x14ac:dyDescent="0.2">
      <c r="A9" s="2"/>
      <c r="B9" s="20"/>
      <c r="C9" s="3"/>
      <c r="D9" s="4"/>
      <c r="E9" s="1"/>
      <c r="F9" s="5"/>
    </row>
    <row r="10" spans="1:8" ht="12.75" x14ac:dyDescent="0.2">
      <c r="A10" s="50" t="s">
        <v>50</v>
      </c>
      <c r="B10" s="18" t="s">
        <v>49</v>
      </c>
      <c r="H10" s="6"/>
    </row>
    <row r="11" spans="1:8" ht="12.75" x14ac:dyDescent="0.2">
      <c r="B11" s="18"/>
      <c r="H11" s="6"/>
    </row>
    <row r="12" spans="1:8" s="6" customFormat="1" x14ac:dyDescent="0.2">
      <c r="A12" s="2"/>
      <c r="B12" s="20"/>
      <c r="C12" s="3"/>
      <c r="D12" s="4"/>
      <c r="E12" s="1"/>
      <c r="F12" s="5"/>
    </row>
    <row r="13" spans="1:8" s="6" customFormat="1" x14ac:dyDescent="0.2">
      <c r="A13" s="2"/>
      <c r="B13" s="20"/>
      <c r="C13" s="3"/>
      <c r="D13" s="4"/>
      <c r="E13" s="1"/>
      <c r="F13" s="5"/>
    </row>
    <row r="14" spans="1:8" ht="24" x14ac:dyDescent="0.2">
      <c r="A14" s="15">
        <f>1</f>
        <v>1</v>
      </c>
      <c r="B14" s="19" t="s">
        <v>62</v>
      </c>
      <c r="C14" s="3" t="s">
        <v>4</v>
      </c>
      <c r="D14" s="4">
        <v>1</v>
      </c>
      <c r="E14" s="45"/>
      <c r="F14" s="5" t="str">
        <f>IF((D14*E14)=0," ",(D14*E14))</f>
        <v xml:space="preserve"> </v>
      </c>
    </row>
    <row r="15" spans="1:8" s="6" customFormat="1" x14ac:dyDescent="0.2">
      <c r="A15" s="2"/>
      <c r="B15" s="20"/>
      <c r="C15" s="3"/>
      <c r="D15" s="4"/>
      <c r="E15" s="1"/>
      <c r="F15" s="5"/>
    </row>
    <row r="16" spans="1:8" ht="48" x14ac:dyDescent="0.2">
      <c r="A16" s="15">
        <f>1+A14</f>
        <v>2</v>
      </c>
      <c r="B16" s="19" t="s">
        <v>105</v>
      </c>
      <c r="C16" s="3" t="s">
        <v>4</v>
      </c>
      <c r="D16" s="4">
        <v>1</v>
      </c>
      <c r="E16" s="45"/>
      <c r="F16" s="5" t="str">
        <f>IF((D16*E16)=0," ",(D16*E16))</f>
        <v xml:space="preserve"> </v>
      </c>
    </row>
    <row r="17" spans="1:6" x14ac:dyDescent="0.2">
      <c r="B17" s="19"/>
    </row>
    <row r="18" spans="1:6" ht="48" x14ac:dyDescent="0.2">
      <c r="A18" s="15">
        <f>1+A16</f>
        <v>3</v>
      </c>
      <c r="B18" s="19" t="s">
        <v>114</v>
      </c>
      <c r="C18" s="3" t="s">
        <v>4</v>
      </c>
      <c r="D18" s="4">
        <v>1</v>
      </c>
      <c r="E18" s="45"/>
      <c r="F18" s="5" t="str">
        <f>IF((D18*E18)=0," ",(D18*E18))</f>
        <v xml:space="preserve"> </v>
      </c>
    </row>
    <row r="19" spans="1:6" s="6" customFormat="1" x14ac:dyDescent="0.2">
      <c r="A19" s="15"/>
      <c r="B19" s="20"/>
      <c r="C19" s="3"/>
      <c r="D19" s="4"/>
      <c r="E19" s="1"/>
      <c r="F19" s="5"/>
    </row>
    <row r="20" spans="1:6" ht="60" x14ac:dyDescent="0.2">
      <c r="A20" s="15">
        <f>1+A18</f>
        <v>4</v>
      </c>
      <c r="B20" s="19" t="s">
        <v>106</v>
      </c>
      <c r="C20" s="3" t="s">
        <v>4</v>
      </c>
      <c r="D20" s="4">
        <v>1</v>
      </c>
      <c r="E20" s="45"/>
      <c r="F20" s="5" t="str">
        <f>IF((D20*E20)=0," ",(D20*E20))</f>
        <v xml:space="preserve"> </v>
      </c>
    </row>
    <row r="21" spans="1:6" x14ac:dyDescent="0.2">
      <c r="B21" s="19"/>
    </row>
    <row r="22" spans="1:6" ht="60" x14ac:dyDescent="0.2">
      <c r="A22" s="15">
        <f>1+A20</f>
        <v>5</v>
      </c>
      <c r="B22" s="19" t="s">
        <v>115</v>
      </c>
      <c r="C22" s="3" t="s">
        <v>4</v>
      </c>
      <c r="D22" s="4">
        <v>1</v>
      </c>
      <c r="E22" s="45"/>
      <c r="F22" s="5" t="str">
        <f>IF((D22*E22)=0," ",(D22*E22))</f>
        <v xml:space="preserve"> </v>
      </c>
    </row>
    <row r="23" spans="1:6" x14ac:dyDescent="0.2">
      <c r="B23" s="19"/>
    </row>
    <row r="24" spans="1:6" x14ac:dyDescent="0.2">
      <c r="A24" s="15">
        <f>1+A22</f>
        <v>6</v>
      </c>
      <c r="B24" s="19" t="s">
        <v>107</v>
      </c>
      <c r="C24" s="3" t="s">
        <v>4</v>
      </c>
      <c r="D24" s="4">
        <v>1</v>
      </c>
      <c r="E24" s="45"/>
      <c r="F24" s="5" t="str">
        <f>IF((D24*E24)=0," ",(D24*E24))</f>
        <v xml:space="preserve"> </v>
      </c>
    </row>
    <row r="25" spans="1:6" x14ac:dyDescent="0.2">
      <c r="B25" s="19"/>
      <c r="E25" s="58"/>
    </row>
    <row r="26" spans="1:6" ht="60" x14ac:dyDescent="0.2">
      <c r="A26" s="15">
        <f>1+A24</f>
        <v>7</v>
      </c>
      <c r="B26" s="19" t="s">
        <v>112</v>
      </c>
      <c r="C26" s="3" t="s">
        <v>4</v>
      </c>
      <c r="D26" s="4">
        <v>1</v>
      </c>
      <c r="E26" s="45"/>
      <c r="F26" s="5" t="str">
        <f>IF((D26*E26)=0," ",(D26*E26))</f>
        <v xml:space="preserve"> </v>
      </c>
    </row>
    <row r="27" spans="1:6" x14ac:dyDescent="0.2">
      <c r="B27" s="19"/>
      <c r="E27" s="58"/>
    </row>
    <row r="28" spans="1:6" ht="72" x14ac:dyDescent="0.2">
      <c r="A28" s="15">
        <f>1+A26</f>
        <v>8</v>
      </c>
      <c r="B28" s="19" t="s">
        <v>57</v>
      </c>
    </row>
    <row r="29" spans="1:6" x14ac:dyDescent="0.2">
      <c r="B29" s="19" t="s">
        <v>113</v>
      </c>
      <c r="C29" s="3" t="s">
        <v>4</v>
      </c>
      <c r="D29" s="4">
        <v>1</v>
      </c>
      <c r="E29" s="45"/>
      <c r="F29" s="5" t="str">
        <f>IF((D29*E29)=0," ",(D29*E29))</f>
        <v xml:space="preserve"> </v>
      </c>
    </row>
    <row r="30" spans="1:6" x14ac:dyDescent="0.2">
      <c r="B30" s="19"/>
    </row>
    <row r="31" spans="1:6" ht="36" x14ac:dyDescent="0.2">
      <c r="A31" s="15">
        <f>1+A28</f>
        <v>9</v>
      </c>
      <c r="B31" s="19" t="s">
        <v>100</v>
      </c>
      <c r="C31" s="3" t="s">
        <v>4</v>
      </c>
      <c r="D31" s="4">
        <v>1</v>
      </c>
      <c r="E31" s="45"/>
      <c r="F31" s="5" t="str">
        <f>IF((D31*E31)=0," ",(D31*E31))</f>
        <v xml:space="preserve"> </v>
      </c>
    </row>
    <row r="32" spans="1:6" x14ac:dyDescent="0.2">
      <c r="B32" s="19"/>
    </row>
    <row r="33" spans="1:6" ht="24" x14ac:dyDescent="0.2">
      <c r="A33" s="15">
        <f>1+A31</f>
        <v>10</v>
      </c>
      <c r="B33" s="19" t="s">
        <v>116</v>
      </c>
    </row>
    <row r="34" spans="1:6" x14ac:dyDescent="0.2">
      <c r="B34" s="19" t="s">
        <v>117</v>
      </c>
      <c r="C34" s="3" t="s">
        <v>4</v>
      </c>
      <c r="D34" s="4">
        <v>1</v>
      </c>
      <c r="E34" s="45"/>
      <c r="F34" s="5" t="str">
        <f>IF((D34*E34)=0," ",(D34*E34))</f>
        <v xml:space="preserve"> </v>
      </c>
    </row>
    <row r="35" spans="1:6" x14ac:dyDescent="0.2">
      <c r="B35" s="19"/>
    </row>
    <row r="36" spans="1:6" ht="24" x14ac:dyDescent="0.2">
      <c r="A36" s="15">
        <f>1+A33</f>
        <v>11</v>
      </c>
      <c r="B36" s="19" t="s">
        <v>63</v>
      </c>
      <c r="C36" s="3" t="s">
        <v>4</v>
      </c>
      <c r="D36" s="4">
        <v>1</v>
      </c>
      <c r="E36" s="45"/>
      <c r="F36" s="5" t="str">
        <f>IF((D36*E36)=0," ",(D36*E36))</f>
        <v xml:space="preserve"> </v>
      </c>
    </row>
    <row r="37" spans="1:6" x14ac:dyDescent="0.2">
      <c r="B37" s="19"/>
    </row>
    <row r="38" spans="1:6" ht="24" x14ac:dyDescent="0.2">
      <c r="A38" s="15">
        <f>1+A36</f>
        <v>12</v>
      </c>
      <c r="B38" s="19" t="s">
        <v>118</v>
      </c>
      <c r="C38" s="3" t="s">
        <v>4</v>
      </c>
      <c r="D38" s="4">
        <v>1</v>
      </c>
      <c r="E38" s="45"/>
      <c r="F38" s="5" t="str">
        <f>IF((D38*E38)=0," ",(D38*E38))</f>
        <v xml:space="preserve"> </v>
      </c>
    </row>
    <row r="39" spans="1:6" x14ac:dyDescent="0.2">
      <c r="B39" s="19"/>
    </row>
    <row r="40" spans="1:6" ht="36" x14ac:dyDescent="0.2">
      <c r="A40" s="15">
        <f>1+A38</f>
        <v>13</v>
      </c>
      <c r="B40" s="19" t="s">
        <v>60</v>
      </c>
    </row>
    <row r="41" spans="1:6" x14ac:dyDescent="0.2">
      <c r="B41" s="19" t="s">
        <v>61</v>
      </c>
      <c r="C41" s="3" t="s">
        <v>8</v>
      </c>
      <c r="D41" s="4">
        <v>1</v>
      </c>
      <c r="E41" s="45"/>
      <c r="F41" s="5" t="str">
        <f>IF((D41*E41)=0," ",(D41*E41))</f>
        <v xml:space="preserve"> </v>
      </c>
    </row>
    <row r="42" spans="1:6" x14ac:dyDescent="0.2">
      <c r="B42" s="19"/>
    </row>
    <row r="43" spans="1:6" x14ac:dyDescent="0.2">
      <c r="A43" s="15">
        <f>1+A40</f>
        <v>14</v>
      </c>
      <c r="B43" s="19" t="s">
        <v>21</v>
      </c>
    </row>
    <row r="44" spans="1:6" x14ac:dyDescent="0.2">
      <c r="B44" s="19" t="s">
        <v>19</v>
      </c>
      <c r="C44" s="3" t="s">
        <v>8</v>
      </c>
      <c r="D44" s="4">
        <v>1</v>
      </c>
      <c r="E44" s="45"/>
      <c r="F44" s="5" t="str">
        <f>IF((D44*E44)=0," ",(D44*E44))</f>
        <v xml:space="preserve"> </v>
      </c>
    </row>
    <row r="45" spans="1:6" x14ac:dyDescent="0.2">
      <c r="B45" s="19" t="s">
        <v>20</v>
      </c>
      <c r="C45" s="3" t="s">
        <v>8</v>
      </c>
      <c r="D45" s="4">
        <v>1</v>
      </c>
      <c r="E45" s="45"/>
      <c r="F45" s="5" t="str">
        <f>IF((D45*E45)=0," ",(D45*E45))</f>
        <v xml:space="preserve"> </v>
      </c>
    </row>
    <row r="46" spans="1:6" x14ac:dyDescent="0.2">
      <c r="B46" s="19" t="s">
        <v>45</v>
      </c>
      <c r="C46" s="3" t="s">
        <v>8</v>
      </c>
      <c r="D46" s="4">
        <v>1</v>
      </c>
      <c r="E46" s="45"/>
      <c r="F46" s="5" t="str">
        <f>IF((D46*E46)=0," ",(D46*E46))</f>
        <v xml:space="preserve"> </v>
      </c>
    </row>
    <row r="47" spans="1:6" x14ac:dyDescent="0.2">
      <c r="B47" s="19"/>
    </row>
    <row r="48" spans="1:6" ht="48" x14ac:dyDescent="0.2">
      <c r="A48" s="15">
        <f>1+A43</f>
        <v>15</v>
      </c>
      <c r="B48" s="19" t="s">
        <v>58</v>
      </c>
    </row>
    <row r="49" spans="1:6" x14ac:dyDescent="0.2">
      <c r="B49" s="19" t="s">
        <v>19</v>
      </c>
      <c r="C49" s="3" t="s">
        <v>8</v>
      </c>
      <c r="D49" s="4">
        <v>1</v>
      </c>
      <c r="E49" s="45"/>
      <c r="F49" s="5" t="str">
        <f>IF((D49*E49)=0," ",(D49*E49))</f>
        <v xml:space="preserve"> </v>
      </c>
    </row>
    <row r="50" spans="1:6" x14ac:dyDescent="0.2">
      <c r="B50" s="19" t="s">
        <v>20</v>
      </c>
      <c r="C50" s="3" t="s">
        <v>8</v>
      </c>
      <c r="D50" s="4">
        <v>1</v>
      </c>
      <c r="E50" s="45"/>
      <c r="F50" s="5" t="str">
        <f>IF((D50*E50)=0," ",(D50*E50))</f>
        <v xml:space="preserve"> </v>
      </c>
    </row>
    <row r="51" spans="1:6" x14ac:dyDescent="0.2">
      <c r="B51" s="19" t="s">
        <v>45</v>
      </c>
      <c r="C51" s="3" t="s">
        <v>8</v>
      </c>
      <c r="D51" s="4">
        <v>1</v>
      </c>
      <c r="E51" s="45"/>
      <c r="F51" s="5" t="str">
        <f>IF((D51*E51)=0," ",(D51*E51))</f>
        <v xml:space="preserve"> </v>
      </c>
    </row>
    <row r="52" spans="1:6" x14ac:dyDescent="0.2">
      <c r="B52" s="19"/>
    </row>
    <row r="53" spans="1:6" ht="48" x14ac:dyDescent="0.2">
      <c r="A53" s="15">
        <f>1+A48</f>
        <v>16</v>
      </c>
      <c r="B53" s="19" t="s">
        <v>59</v>
      </c>
    </row>
    <row r="54" spans="1:6" x14ac:dyDescent="0.2">
      <c r="B54" s="19" t="s">
        <v>19</v>
      </c>
      <c r="C54" s="3" t="s">
        <v>8</v>
      </c>
      <c r="D54" s="4">
        <v>1</v>
      </c>
      <c r="E54" s="45"/>
      <c r="F54" s="5" t="str">
        <f>IF((D54*E54)=0," ",(D54*E54))</f>
        <v xml:space="preserve"> </v>
      </c>
    </row>
    <row r="55" spans="1:6" x14ac:dyDescent="0.2">
      <c r="B55" s="19" t="s">
        <v>20</v>
      </c>
      <c r="C55" s="3" t="s">
        <v>8</v>
      </c>
      <c r="D55" s="4">
        <v>1</v>
      </c>
      <c r="E55" s="45"/>
      <c r="F55" s="5" t="str">
        <f>IF((D55*E55)=0," ",(D55*E55))</f>
        <v xml:space="preserve"> </v>
      </c>
    </row>
    <row r="56" spans="1:6" x14ac:dyDescent="0.2">
      <c r="B56" s="19"/>
    </row>
    <row r="57" spans="1:6" ht="72" x14ac:dyDescent="0.2">
      <c r="A57" s="15">
        <f>1+A53</f>
        <v>17</v>
      </c>
      <c r="B57" s="19" t="s">
        <v>64</v>
      </c>
    </row>
    <row r="58" spans="1:6" x14ac:dyDescent="0.2">
      <c r="B58" s="19" t="s">
        <v>119</v>
      </c>
      <c r="C58" s="3" t="s">
        <v>8</v>
      </c>
      <c r="D58" s="4">
        <v>1</v>
      </c>
      <c r="E58" s="45"/>
      <c r="F58" s="5" t="str">
        <f>IF((D58*E58)=0," ",(D58*E58))</f>
        <v xml:space="preserve"> </v>
      </c>
    </row>
    <row r="59" spans="1:6" x14ac:dyDescent="0.2">
      <c r="B59" s="19" t="s">
        <v>120</v>
      </c>
      <c r="C59" s="3" t="s">
        <v>8</v>
      </c>
      <c r="D59" s="4">
        <v>1</v>
      </c>
      <c r="E59" s="45"/>
      <c r="F59" s="5" t="str">
        <f>IF((D59*E59)=0," ",(D59*E59))</f>
        <v xml:space="preserve"> </v>
      </c>
    </row>
    <row r="60" spans="1:6" x14ac:dyDescent="0.2">
      <c r="B60" s="19" t="s">
        <v>65</v>
      </c>
      <c r="C60" s="3" t="s">
        <v>8</v>
      </c>
      <c r="D60" s="4">
        <v>1</v>
      </c>
      <c r="E60" s="45"/>
      <c r="F60" s="5" t="str">
        <f>IF((D60*E60)=0," ",(D60*E60))</f>
        <v xml:space="preserve"> </v>
      </c>
    </row>
    <row r="61" spans="1:6" x14ac:dyDescent="0.2">
      <c r="B61" s="19"/>
    </row>
    <row r="62" spans="1:6" x14ac:dyDescent="0.2">
      <c r="A62" s="15">
        <f>1+A57</f>
        <v>18</v>
      </c>
      <c r="B62" s="19" t="s">
        <v>22</v>
      </c>
    </row>
    <row r="63" spans="1:6" x14ac:dyDescent="0.2">
      <c r="B63" s="19" t="s">
        <v>19</v>
      </c>
      <c r="C63" s="3" t="s">
        <v>8</v>
      </c>
      <c r="D63" s="4">
        <v>1</v>
      </c>
      <c r="E63" s="45"/>
      <c r="F63" s="5" t="str">
        <f>IF((D63*E63)=0," ",(D63*E63))</f>
        <v xml:space="preserve"> </v>
      </c>
    </row>
    <row r="64" spans="1:6" x14ac:dyDescent="0.2">
      <c r="B64" s="19" t="s">
        <v>20</v>
      </c>
      <c r="C64" s="3" t="s">
        <v>8</v>
      </c>
      <c r="D64" s="4">
        <v>1</v>
      </c>
      <c r="E64" s="45"/>
      <c r="F64" s="5" t="str">
        <f>IF((D64*E64)=0," ",(D64*E64))</f>
        <v xml:space="preserve"> </v>
      </c>
    </row>
    <row r="65" spans="1:6" x14ac:dyDescent="0.2">
      <c r="B65" s="19" t="s">
        <v>45</v>
      </c>
      <c r="C65" s="3" t="s">
        <v>8</v>
      </c>
      <c r="D65" s="4">
        <v>1</v>
      </c>
      <c r="E65" s="45"/>
      <c r="F65" s="5" t="str">
        <f>IF((D65*E65)=0," ",(D65*E65))</f>
        <v xml:space="preserve"> </v>
      </c>
    </row>
    <row r="66" spans="1:6" x14ac:dyDescent="0.2">
      <c r="B66" s="19"/>
    </row>
    <row r="67" spans="1:6" x14ac:dyDescent="0.2">
      <c r="A67" s="15">
        <f>1+A62</f>
        <v>19</v>
      </c>
      <c r="B67" s="19" t="s">
        <v>66</v>
      </c>
    </row>
    <row r="68" spans="1:6" x14ac:dyDescent="0.2">
      <c r="B68" s="19" t="s">
        <v>47</v>
      </c>
      <c r="C68" s="3" t="s">
        <v>8</v>
      </c>
      <c r="D68" s="4">
        <v>2</v>
      </c>
      <c r="E68" s="45"/>
      <c r="F68" s="5" t="str">
        <f>IF((D68*E68)=0," ",(D68*E68))</f>
        <v xml:space="preserve"> </v>
      </c>
    </row>
    <row r="69" spans="1:6" x14ac:dyDescent="0.2">
      <c r="B69" s="19"/>
    </row>
    <row r="70" spans="1:6" ht="24" x14ac:dyDescent="0.2">
      <c r="A70" s="15">
        <f>1+A67</f>
        <v>20</v>
      </c>
      <c r="B70" s="19" t="s">
        <v>18</v>
      </c>
    </row>
    <row r="71" spans="1:6" x14ac:dyDescent="0.2">
      <c r="B71" s="19" t="s">
        <v>19</v>
      </c>
      <c r="C71" s="3" t="s">
        <v>8</v>
      </c>
      <c r="D71" s="4">
        <v>1</v>
      </c>
      <c r="E71" s="45"/>
      <c r="F71" s="5" t="str">
        <f>IF((D71*E71)=0," ",(D71*E71))</f>
        <v xml:space="preserve"> </v>
      </c>
    </row>
    <row r="72" spans="1:6" x14ac:dyDescent="0.2">
      <c r="B72" s="19"/>
    </row>
    <row r="73" spans="1:6" x14ac:dyDescent="0.2">
      <c r="A73" s="15">
        <f>1+A70</f>
        <v>21</v>
      </c>
      <c r="B73" s="19" t="s">
        <v>67</v>
      </c>
      <c r="C73" s="3" t="s">
        <v>8</v>
      </c>
      <c r="D73" s="4">
        <v>1</v>
      </c>
      <c r="E73" s="45"/>
      <c r="F73" s="5" t="str">
        <f>IF((D73*E73)=0," ",(D73*E73))</f>
        <v xml:space="preserve"> </v>
      </c>
    </row>
    <row r="74" spans="1:6" x14ac:dyDescent="0.2">
      <c r="B74" s="19"/>
    </row>
    <row r="75" spans="1:6" x14ac:dyDescent="0.2">
      <c r="A75" s="15">
        <f>1+A73</f>
        <v>22</v>
      </c>
      <c r="B75" s="19" t="s">
        <v>11</v>
      </c>
      <c r="C75" s="3" t="s">
        <v>8</v>
      </c>
      <c r="D75" s="4">
        <v>6</v>
      </c>
      <c r="E75" s="45"/>
      <c r="F75" s="5" t="str">
        <f>IF((D75*E75)=0," ",(D75*E75))</f>
        <v xml:space="preserve"> </v>
      </c>
    </row>
    <row r="76" spans="1:6" x14ac:dyDescent="0.2">
      <c r="B76" s="19"/>
    </row>
    <row r="77" spans="1:6" x14ac:dyDescent="0.2">
      <c r="A77" s="15">
        <f>1+A75</f>
        <v>23</v>
      </c>
      <c r="B77" s="19" t="s">
        <v>12</v>
      </c>
      <c r="C77" s="3" t="s">
        <v>8</v>
      </c>
      <c r="D77" s="4">
        <v>2</v>
      </c>
      <c r="E77" s="45"/>
      <c r="F77" s="5" t="str">
        <f>IF((D77*E77)=0," ",(D77*E77))</f>
        <v xml:space="preserve"> </v>
      </c>
    </row>
    <row r="78" spans="1:6" x14ac:dyDescent="0.2">
      <c r="B78" s="19"/>
    </row>
    <row r="79" spans="1:6" x14ac:dyDescent="0.2">
      <c r="A79" s="15">
        <f>1+A77</f>
        <v>24</v>
      </c>
      <c r="B79" s="19" t="s">
        <v>9</v>
      </c>
      <c r="C79" s="3" t="s">
        <v>8</v>
      </c>
      <c r="D79" s="4">
        <v>6</v>
      </c>
      <c r="E79" s="45"/>
      <c r="F79" s="5" t="str">
        <f>IF((D79*E79)=0," ",(D79*E79))</f>
        <v xml:space="preserve"> </v>
      </c>
    </row>
    <row r="81" spans="1:6" ht="36" x14ac:dyDescent="0.2">
      <c r="A81" s="15">
        <f>1+A79</f>
        <v>25</v>
      </c>
      <c r="B81" s="19" t="s">
        <v>68</v>
      </c>
    </row>
    <row r="82" spans="1:6" x14ac:dyDescent="0.2">
      <c r="B82" s="19" t="s">
        <v>121</v>
      </c>
      <c r="C82" s="3" t="s">
        <v>7</v>
      </c>
      <c r="D82" s="4">
        <v>45</v>
      </c>
      <c r="E82" s="45"/>
      <c r="F82" s="5" t="str">
        <f t="shared" ref="F82:F83" si="0">IF((D82*E82)=0," ",(D82*E82))</f>
        <v xml:space="preserve"> </v>
      </c>
    </row>
    <row r="83" spans="1:6" x14ac:dyDescent="0.2">
      <c r="B83" s="19" t="s">
        <v>122</v>
      </c>
      <c r="C83" s="3" t="s">
        <v>7</v>
      </c>
      <c r="D83" s="4">
        <v>10</v>
      </c>
      <c r="E83" s="45"/>
      <c r="F83" s="5" t="str">
        <f t="shared" si="0"/>
        <v xml:space="preserve"> </v>
      </c>
    </row>
    <row r="84" spans="1:6" x14ac:dyDescent="0.2">
      <c r="B84" s="19" t="s">
        <v>108</v>
      </c>
      <c r="C84" s="3" t="s">
        <v>7</v>
      </c>
      <c r="D84" s="4">
        <v>14</v>
      </c>
      <c r="E84" s="45"/>
      <c r="F84" s="5" t="str">
        <f t="shared" ref="F84:F86" si="1">IF((D84*E84)=0," ",(D84*E84))</f>
        <v xml:space="preserve"> </v>
      </c>
    </row>
    <row r="85" spans="1:6" x14ac:dyDescent="0.2">
      <c r="B85" s="19" t="s">
        <v>109</v>
      </c>
      <c r="C85" s="3" t="s">
        <v>7</v>
      </c>
      <c r="D85" s="4">
        <v>34</v>
      </c>
      <c r="E85" s="45"/>
      <c r="F85" s="5" t="str">
        <f t="shared" si="1"/>
        <v xml:space="preserve"> </v>
      </c>
    </row>
    <row r="86" spans="1:6" x14ac:dyDescent="0.2">
      <c r="B86" s="19" t="s">
        <v>110</v>
      </c>
      <c r="C86" s="3" t="s">
        <v>7</v>
      </c>
      <c r="D86" s="4">
        <v>6</v>
      </c>
      <c r="E86" s="45"/>
      <c r="F86" s="5" t="str">
        <f t="shared" si="1"/>
        <v xml:space="preserve"> </v>
      </c>
    </row>
    <row r="87" spans="1:6" x14ac:dyDescent="0.2">
      <c r="B87" s="19" t="s">
        <v>111</v>
      </c>
      <c r="C87" s="3" t="s">
        <v>7</v>
      </c>
      <c r="D87" s="4">
        <v>6</v>
      </c>
      <c r="E87" s="45"/>
      <c r="F87" s="5" t="str">
        <f>IF((D87*E87)=0," ",(D87*E87))</f>
        <v xml:space="preserve"> </v>
      </c>
    </row>
    <row r="89" spans="1:6" ht="48" x14ac:dyDescent="0.2">
      <c r="A89" s="15">
        <f>1+A81</f>
        <v>26</v>
      </c>
      <c r="B89" s="19" t="s">
        <v>69</v>
      </c>
    </row>
    <row r="90" spans="1:6" x14ac:dyDescent="0.2">
      <c r="B90" s="19" t="s">
        <v>70</v>
      </c>
      <c r="C90" s="3" t="s">
        <v>7</v>
      </c>
      <c r="D90" s="4">
        <v>6</v>
      </c>
      <c r="E90" s="45"/>
      <c r="F90" s="5" t="str">
        <f t="shared" ref="F90:F92" si="2">IF((D90*E90)=0," ",(D90*E90))</f>
        <v xml:space="preserve"> </v>
      </c>
    </row>
    <row r="91" spans="1:6" x14ac:dyDescent="0.2">
      <c r="B91" s="19" t="s">
        <v>71</v>
      </c>
      <c r="C91" s="3" t="s">
        <v>7</v>
      </c>
      <c r="D91" s="4">
        <v>6</v>
      </c>
      <c r="E91" s="45"/>
      <c r="F91" s="5" t="str">
        <f t="shared" si="2"/>
        <v xml:space="preserve"> </v>
      </c>
    </row>
    <row r="92" spans="1:6" x14ac:dyDescent="0.2">
      <c r="B92" s="19" t="s">
        <v>72</v>
      </c>
      <c r="C92" s="3" t="s">
        <v>7</v>
      </c>
      <c r="D92" s="4">
        <v>6</v>
      </c>
      <c r="E92" s="45"/>
      <c r="F92" s="5" t="str">
        <f t="shared" si="2"/>
        <v xml:space="preserve"> </v>
      </c>
    </row>
    <row r="93" spans="1:6" x14ac:dyDescent="0.2">
      <c r="B93" s="19" t="s">
        <v>73</v>
      </c>
      <c r="C93" s="3" t="s">
        <v>7</v>
      </c>
      <c r="D93" s="4">
        <v>6</v>
      </c>
      <c r="E93" s="45"/>
      <c r="F93" s="5" t="str">
        <f>IF((D93*E93)=0," ",(D93*E93))</f>
        <v xml:space="preserve"> </v>
      </c>
    </row>
    <row r="95" spans="1:6" ht="48" x14ac:dyDescent="0.2">
      <c r="A95" s="15">
        <f>1+A89</f>
        <v>27</v>
      </c>
      <c r="B95" s="19" t="s">
        <v>123</v>
      </c>
    </row>
    <row r="96" spans="1:6" x14ac:dyDescent="0.2">
      <c r="B96" s="19" t="s">
        <v>124</v>
      </c>
      <c r="C96" s="3" t="s">
        <v>4</v>
      </c>
      <c r="D96" s="4">
        <v>3</v>
      </c>
      <c r="E96" s="45"/>
      <c r="F96" s="5" t="str">
        <f t="shared" ref="F96" si="3">IF((D96*E96)=0," ",(D96*E96))</f>
        <v xml:space="preserve"> </v>
      </c>
    </row>
    <row r="97" spans="1:6" x14ac:dyDescent="0.2">
      <c r="B97" s="19" t="s">
        <v>125</v>
      </c>
      <c r="C97" s="3" t="s">
        <v>4</v>
      </c>
      <c r="D97" s="4">
        <v>2</v>
      </c>
      <c r="E97" s="45"/>
      <c r="F97" s="5" t="str">
        <f t="shared" ref="F97" si="4">IF((D97*E97)=0," ",(D97*E97))</f>
        <v xml:space="preserve"> </v>
      </c>
    </row>
    <row r="98" spans="1:6" x14ac:dyDescent="0.2">
      <c r="B98" s="19" t="s">
        <v>126</v>
      </c>
      <c r="C98" s="3" t="s">
        <v>4</v>
      </c>
      <c r="D98" s="4">
        <v>3</v>
      </c>
      <c r="E98" s="45"/>
      <c r="F98" s="5" t="str">
        <f t="shared" ref="F98" si="5">IF((D98*E98)=0," ",(D98*E98))</f>
        <v xml:space="preserve"> </v>
      </c>
    </row>
    <row r="99" spans="1:6" x14ac:dyDescent="0.2">
      <c r="B99" s="19"/>
    </row>
    <row r="100" spans="1:6" x14ac:dyDescent="0.2">
      <c r="A100" s="15">
        <f>1+A95</f>
        <v>28</v>
      </c>
      <c r="B100" s="19" t="s">
        <v>127</v>
      </c>
      <c r="C100" s="3" t="s">
        <v>4</v>
      </c>
      <c r="D100" s="4">
        <v>8</v>
      </c>
      <c r="E100" s="45"/>
      <c r="F100" s="5" t="str">
        <f>IF((D100*E100)=0," ",(D100*E100))</f>
        <v xml:space="preserve"> </v>
      </c>
    </row>
    <row r="101" spans="1:6" x14ac:dyDescent="0.2">
      <c r="B101" s="19"/>
    </row>
    <row r="102" spans="1:6" ht="72" x14ac:dyDescent="0.2">
      <c r="A102" s="15">
        <f>1+A100</f>
        <v>29</v>
      </c>
      <c r="B102" s="19" t="s">
        <v>128</v>
      </c>
      <c r="C102" s="3" t="s">
        <v>56</v>
      </c>
      <c r="D102" s="4">
        <v>40</v>
      </c>
      <c r="E102" s="45"/>
      <c r="F102" s="5" t="str">
        <f>IF((D102*E102)=0," ",(D102*E102))</f>
        <v xml:space="preserve"> </v>
      </c>
    </row>
    <row r="103" spans="1:6" x14ac:dyDescent="0.2">
      <c r="B103" s="19"/>
    </row>
    <row r="104" spans="1:6" ht="36" x14ac:dyDescent="0.2">
      <c r="A104" s="15">
        <f>1+A102</f>
        <v>30</v>
      </c>
      <c r="B104" s="19" t="s">
        <v>74</v>
      </c>
      <c r="C104" s="3" t="s">
        <v>4</v>
      </c>
      <c r="D104" s="4">
        <v>1</v>
      </c>
      <c r="E104" s="45"/>
      <c r="F104" s="5" t="str">
        <f>IF((D104*E104)=0," ",(D104*E104))</f>
        <v xml:space="preserve"> </v>
      </c>
    </row>
    <row r="105" spans="1:6" x14ac:dyDescent="0.2">
      <c r="B105" s="19"/>
    </row>
    <row r="106" spans="1:6" ht="36" x14ac:dyDescent="0.2">
      <c r="A106" s="15">
        <f>1+A104</f>
        <v>31</v>
      </c>
      <c r="B106" s="19" t="s">
        <v>75</v>
      </c>
      <c r="C106" s="3" t="s">
        <v>4</v>
      </c>
      <c r="D106" s="4">
        <v>1</v>
      </c>
      <c r="E106" s="45"/>
      <c r="F106" s="5" t="str">
        <f>IF((D106*E106)=0," ",(D106*E106))</f>
        <v xml:space="preserve"> </v>
      </c>
    </row>
    <row r="107" spans="1:6" x14ac:dyDescent="0.2">
      <c r="B107" s="19"/>
    </row>
    <row r="108" spans="1:6" ht="24" x14ac:dyDescent="0.2">
      <c r="A108" s="15">
        <f>1+A106</f>
        <v>32</v>
      </c>
      <c r="B108" s="19" t="s">
        <v>76</v>
      </c>
      <c r="C108" s="3" t="s">
        <v>4</v>
      </c>
      <c r="D108" s="4">
        <v>1</v>
      </c>
      <c r="E108" s="45"/>
      <c r="F108" s="5" t="str">
        <f>IF((D108*E108)=0," ",(D108*E108))</f>
        <v xml:space="preserve"> </v>
      </c>
    </row>
    <row r="109" spans="1:6" x14ac:dyDescent="0.2">
      <c r="B109" s="19"/>
    </row>
    <row r="110" spans="1:6" ht="48" x14ac:dyDescent="0.2">
      <c r="A110" s="15">
        <f>1+A108</f>
        <v>33</v>
      </c>
      <c r="B110" s="19" t="s">
        <v>77</v>
      </c>
      <c r="C110" s="3" t="s">
        <v>4</v>
      </c>
      <c r="D110" s="4">
        <v>1</v>
      </c>
      <c r="E110" s="45"/>
      <c r="F110" s="5" t="str">
        <f>IF((D110*E110)=0," ",(D110*E110))</f>
        <v xml:space="preserve"> </v>
      </c>
    </row>
    <row r="111" spans="1:6" x14ac:dyDescent="0.2">
      <c r="B111" s="19"/>
    </row>
    <row r="112" spans="1:6" ht="36" x14ac:dyDescent="0.2">
      <c r="A112" s="15">
        <f>1+A110</f>
        <v>34</v>
      </c>
      <c r="B112" s="19" t="s">
        <v>78</v>
      </c>
      <c r="C112" s="3" t="s">
        <v>4</v>
      </c>
      <c r="D112" s="4">
        <v>1</v>
      </c>
      <c r="E112" s="45"/>
      <c r="F112" s="5" t="str">
        <f>IF((D112*E112)=0," ",(D112*E112))</f>
        <v xml:space="preserve"> </v>
      </c>
    </row>
    <row r="113" spans="1:6" ht="12.75" thickBot="1" x14ac:dyDescent="0.25"/>
    <row r="114" spans="1:6" s="37" customFormat="1" ht="19.899999999999999" customHeight="1" thickTop="1" thickBot="1" x14ac:dyDescent="0.25">
      <c r="A114" s="38" t="str">
        <f>CONCATENATE("SKUPAJ:  ",B10)</f>
        <v>SKUPAJ:  Ogrevanje</v>
      </c>
      <c r="B114" s="39"/>
      <c r="C114" s="40"/>
      <c r="D114" s="41"/>
      <c r="E114" s="42"/>
      <c r="F114" s="43" t="str">
        <f>IF(SUM(F14:F113)=0," ",SUM(F14:F113))</f>
        <v xml:space="preserve"> </v>
      </c>
    </row>
    <row r="115" spans="1:6" ht="12.75" thickTop="1" x14ac:dyDescent="0.2">
      <c r="A115" s="16"/>
    </row>
  </sheetData>
  <phoneticPr fontId="15" type="noConversion"/>
  <pageMargins left="0.70866141732283461" right="0.70866141732283461" top="0.74803149606299213" bottom="0.74803149606299213" header="0.31496062992125984" footer="0.31496062992125984"/>
  <pageSetup paperSize="9" orientation="portrait" horizontalDpi="300" verticalDpi="300" r:id="rId1"/>
  <headerFooter alignWithMargins="0">
    <oddFooter>&amp;L&amp;"Arial,Poševno"&amp;8
        &amp;A&amp;R&amp;"Arial,Poševno"&amp;8list št: p/&amp;P</oddFooter>
  </headerFooter>
  <rowBreaks count="2" manualBreakCount="2">
    <brk id="36" max="5" man="1"/>
    <brk id="79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83785-B55D-49C4-B793-EBA324E6DA6B}">
  <sheetPr>
    <tabColor rgb="FF92D050"/>
  </sheetPr>
  <dimension ref="A1:H45"/>
  <sheetViews>
    <sheetView showZeros="0" view="pageBreakPreview" zoomScale="150" zoomScaleNormal="100" zoomScaleSheetLayoutView="150" workbookViewId="0">
      <selection activeCell="E14" sqref="E14:E45"/>
    </sheetView>
  </sheetViews>
  <sheetFormatPr defaultColWidth="9" defaultRowHeight="12" x14ac:dyDescent="0.2"/>
  <cols>
    <col min="1" max="1" width="4.28515625" style="15" customWidth="1"/>
    <col min="2" max="2" width="40.7109375" style="17" customWidth="1"/>
    <col min="3" max="3" width="4.7109375" style="3" customWidth="1"/>
    <col min="4" max="4" width="7.7109375" style="4" customWidth="1"/>
    <col min="5" max="5" width="15.7109375" style="1" customWidth="1"/>
    <col min="6" max="6" width="15.7109375" style="5" customWidth="1"/>
    <col min="7" max="16384" width="9" style="14"/>
  </cols>
  <sheetData>
    <row r="1" spans="1:8" s="7" customFormat="1" ht="12" customHeight="1" x14ac:dyDescent="0.2">
      <c r="E1" s="26"/>
    </row>
    <row r="2" spans="1:8" s="7" customFormat="1" ht="12" customHeight="1" x14ac:dyDescent="0.2">
      <c r="B2" s="44"/>
      <c r="E2" s="26"/>
    </row>
    <row r="3" spans="1:8" s="7" customFormat="1" ht="12" customHeight="1" x14ac:dyDescent="0.2">
      <c r="A3" s="30"/>
      <c r="B3" s="30"/>
      <c r="C3" s="30"/>
      <c r="D3" s="30"/>
      <c r="E3" s="31"/>
      <c r="F3" s="30"/>
    </row>
    <row r="4" spans="1:8" s="7" customFormat="1" ht="12" customHeight="1" x14ac:dyDescent="0.2">
      <c r="E4" s="26"/>
    </row>
    <row r="5" spans="1:8" s="8" customFormat="1" ht="12.75" x14ac:dyDescent="0.25">
      <c r="A5" s="32"/>
      <c r="B5" s="33" t="s">
        <v>5</v>
      </c>
      <c r="C5" s="34" t="s">
        <v>0</v>
      </c>
      <c r="D5" s="35" t="s">
        <v>1</v>
      </c>
      <c r="E5" s="36" t="s">
        <v>2</v>
      </c>
      <c r="F5" s="28" t="s">
        <v>3</v>
      </c>
    </row>
    <row r="6" spans="1:8" s="21" customFormat="1" ht="9" x14ac:dyDescent="0.2">
      <c r="A6" s="23"/>
      <c r="B6" s="24"/>
      <c r="C6" s="25"/>
      <c r="D6" s="25"/>
      <c r="E6" s="29"/>
      <c r="F6" s="24"/>
      <c r="G6" s="22"/>
    </row>
    <row r="7" spans="1:8" x14ac:dyDescent="0.2">
      <c r="A7" s="9"/>
      <c r="B7" s="10"/>
      <c r="C7" s="11"/>
      <c r="D7" s="12"/>
      <c r="E7" s="27"/>
      <c r="F7" s="13"/>
    </row>
    <row r="8" spans="1:8" ht="12.75" x14ac:dyDescent="0.2">
      <c r="B8" s="18" t="s">
        <v>6</v>
      </c>
      <c r="H8" s="6"/>
    </row>
    <row r="9" spans="1:8" s="6" customFormat="1" x14ac:dyDescent="0.2">
      <c r="A9" s="2"/>
      <c r="B9" s="20"/>
      <c r="C9" s="3"/>
      <c r="D9" s="4"/>
      <c r="E9" s="1"/>
      <c r="F9" s="5"/>
    </row>
    <row r="10" spans="1:8" ht="12.75" x14ac:dyDescent="0.2">
      <c r="A10" s="50" t="s">
        <v>51</v>
      </c>
      <c r="B10" s="18" t="s">
        <v>104</v>
      </c>
      <c r="H10" s="6"/>
    </row>
    <row r="11" spans="1:8" ht="12.75" x14ac:dyDescent="0.2">
      <c r="B11" s="18"/>
      <c r="H11" s="6"/>
    </row>
    <row r="12" spans="1:8" s="6" customFormat="1" x14ac:dyDescent="0.2">
      <c r="A12" s="2"/>
      <c r="B12" s="20"/>
      <c r="C12" s="3"/>
      <c r="D12" s="4"/>
      <c r="E12" s="1"/>
      <c r="F12" s="5"/>
    </row>
    <row r="13" spans="1:8" s="6" customFormat="1" x14ac:dyDescent="0.2">
      <c r="A13" s="2"/>
      <c r="B13" s="20"/>
      <c r="C13" s="3"/>
      <c r="D13" s="4"/>
      <c r="E13" s="1"/>
      <c r="F13" s="5"/>
    </row>
    <row r="14" spans="1:8" ht="84" x14ac:dyDescent="0.2">
      <c r="A14" s="15">
        <f>1+A12</f>
        <v>1</v>
      </c>
      <c r="B14" s="19" t="s">
        <v>129</v>
      </c>
      <c r="C14" s="3" t="s">
        <v>4</v>
      </c>
      <c r="D14" s="4">
        <v>1</v>
      </c>
      <c r="E14" s="45"/>
      <c r="F14" s="5" t="str">
        <f>IF((D14*E14)=0," ",(D14*E14))</f>
        <v xml:space="preserve"> </v>
      </c>
    </row>
    <row r="15" spans="1:8" x14ac:dyDescent="0.2">
      <c r="B15" s="19"/>
    </row>
    <row r="16" spans="1:8" ht="72" x14ac:dyDescent="0.2">
      <c r="A16" s="15">
        <f>1+A14</f>
        <v>2</v>
      </c>
      <c r="B16" s="19" t="s">
        <v>130</v>
      </c>
      <c r="C16" s="3" t="s">
        <v>4</v>
      </c>
      <c r="D16" s="4">
        <v>2</v>
      </c>
      <c r="E16" s="45"/>
      <c r="F16" s="5" t="str">
        <f>IF((D16*E16)=0," ",(D16*E16))</f>
        <v xml:space="preserve"> </v>
      </c>
    </row>
    <row r="17" spans="1:6" x14ac:dyDescent="0.2">
      <c r="B17" s="19"/>
    </row>
    <row r="18" spans="1:6" ht="72" x14ac:dyDescent="0.2">
      <c r="A18" s="15">
        <f>1+A16</f>
        <v>3</v>
      </c>
      <c r="B18" s="19" t="s">
        <v>131</v>
      </c>
      <c r="C18" s="3" t="s">
        <v>4</v>
      </c>
      <c r="D18" s="4">
        <v>1</v>
      </c>
      <c r="E18" s="45"/>
      <c r="F18" s="5" t="str">
        <f>IF((D18*E18)=0," ",(D18*E18))</f>
        <v xml:space="preserve"> </v>
      </c>
    </row>
    <row r="19" spans="1:6" x14ac:dyDescent="0.2">
      <c r="B19" s="19"/>
    </row>
    <row r="20" spans="1:6" ht="24" x14ac:dyDescent="0.2">
      <c r="A20" s="15">
        <f>1+A18</f>
        <v>4</v>
      </c>
      <c r="B20" s="19" t="s">
        <v>83</v>
      </c>
    </row>
    <row r="21" spans="1:6" x14ac:dyDescent="0.2">
      <c r="B21" s="19" t="s">
        <v>158</v>
      </c>
      <c r="C21" s="3" t="s">
        <v>7</v>
      </c>
      <c r="D21" s="4">
        <v>45</v>
      </c>
      <c r="E21" s="45"/>
      <c r="F21" s="5" t="str">
        <f t="shared" ref="F21" si="0">IF((D21*E21)=0," ",(D21*E21))</f>
        <v xml:space="preserve"> </v>
      </c>
    </row>
    <row r="22" spans="1:6" x14ac:dyDescent="0.2">
      <c r="B22" s="19" t="s">
        <v>159</v>
      </c>
      <c r="C22" s="3" t="s">
        <v>7</v>
      </c>
      <c r="D22" s="4">
        <v>45</v>
      </c>
      <c r="E22" s="45"/>
      <c r="F22" s="5" t="str">
        <f t="shared" ref="F22" si="1">IF((D22*E22)=0," ",(D22*E22))</f>
        <v xml:space="preserve"> </v>
      </c>
    </row>
    <row r="23" spans="1:6" x14ac:dyDescent="0.2">
      <c r="B23" s="19"/>
    </row>
    <row r="24" spans="1:6" ht="24" x14ac:dyDescent="0.2">
      <c r="A24" s="15">
        <f>1+A20</f>
        <v>5</v>
      </c>
      <c r="B24" s="19" t="s">
        <v>84</v>
      </c>
      <c r="C24" s="3" t="s">
        <v>4</v>
      </c>
      <c r="D24" s="4">
        <v>1</v>
      </c>
      <c r="E24" s="45"/>
      <c r="F24" s="5" t="str">
        <f>IF((D24*E24)=0," ",(D24*E24))</f>
        <v xml:space="preserve"> </v>
      </c>
    </row>
    <row r="25" spans="1:6" x14ac:dyDescent="0.2">
      <c r="B25" s="19"/>
    </row>
    <row r="26" spans="1:6" x14ac:dyDescent="0.2">
      <c r="A26" s="15">
        <f>1+A24</f>
        <v>6</v>
      </c>
      <c r="B26" s="19" t="s">
        <v>85</v>
      </c>
      <c r="C26" s="3" t="s">
        <v>4</v>
      </c>
      <c r="D26" s="4">
        <v>1</v>
      </c>
      <c r="E26" s="45"/>
      <c r="F26" s="5" t="str">
        <f>IF((D26*E26)=0," ",(D26*E26))</f>
        <v xml:space="preserve"> </v>
      </c>
    </row>
    <row r="27" spans="1:6" x14ac:dyDescent="0.2">
      <c r="B27" s="19"/>
    </row>
    <row r="28" spans="1:6" x14ac:dyDescent="0.2">
      <c r="A28" s="15">
        <f>1+A26</f>
        <v>7</v>
      </c>
      <c r="B28" s="19" t="s">
        <v>132</v>
      </c>
      <c r="C28" s="3" t="s">
        <v>4</v>
      </c>
      <c r="D28" s="4">
        <v>1</v>
      </c>
      <c r="E28" s="45"/>
      <c r="F28" s="5" t="str">
        <f>IF((D28*E28)=0," ",(D28*E28))</f>
        <v xml:space="preserve"> </v>
      </c>
    </row>
    <row r="29" spans="1:6" x14ac:dyDescent="0.2">
      <c r="B29" s="19"/>
    </row>
    <row r="30" spans="1:6" x14ac:dyDescent="0.2">
      <c r="A30" s="15">
        <f>1+A28</f>
        <v>8</v>
      </c>
      <c r="B30" s="19" t="s">
        <v>86</v>
      </c>
    </row>
    <row r="31" spans="1:6" x14ac:dyDescent="0.2">
      <c r="B31" s="19" t="s">
        <v>160</v>
      </c>
      <c r="C31" s="3" t="s">
        <v>8</v>
      </c>
      <c r="D31" s="4">
        <v>3</v>
      </c>
      <c r="E31" s="45"/>
      <c r="F31" s="5" t="str">
        <f t="shared" ref="F31" si="2">IF((D31*E31)=0," ",(D31*E31))</f>
        <v xml:space="preserve"> </v>
      </c>
    </row>
    <row r="32" spans="1:6" x14ac:dyDescent="0.2">
      <c r="B32" s="19"/>
    </row>
    <row r="33" spans="1:6" ht="36" x14ac:dyDescent="0.2">
      <c r="A33" s="15">
        <f>1+A30</f>
        <v>9</v>
      </c>
      <c r="B33" s="19" t="s">
        <v>87</v>
      </c>
    </row>
    <row r="34" spans="1:6" x14ac:dyDescent="0.2">
      <c r="B34" s="19" t="s">
        <v>160</v>
      </c>
      <c r="C34" s="3" t="s">
        <v>7</v>
      </c>
      <c r="D34" s="4">
        <v>35</v>
      </c>
      <c r="E34" s="45"/>
      <c r="F34" s="5" t="str">
        <f>IF((D34*E34)=0," ",(D34*E34))</f>
        <v xml:space="preserve"> </v>
      </c>
    </row>
    <row r="35" spans="1:6" x14ac:dyDescent="0.2">
      <c r="B35" s="19"/>
    </row>
    <row r="36" spans="1:6" ht="72" x14ac:dyDescent="0.2">
      <c r="A36" s="15">
        <f>1+A33</f>
        <v>10</v>
      </c>
      <c r="B36" s="19" t="s">
        <v>128</v>
      </c>
      <c r="C36" s="3" t="s">
        <v>56</v>
      </c>
      <c r="D36" s="4">
        <v>10</v>
      </c>
      <c r="E36" s="45"/>
      <c r="F36" s="5" t="str">
        <f>IF((D36*E36)=0," ",(D36*E36))</f>
        <v xml:space="preserve"> </v>
      </c>
    </row>
    <row r="37" spans="1:6" x14ac:dyDescent="0.2">
      <c r="B37" s="19"/>
    </row>
    <row r="38" spans="1:6" ht="36" x14ac:dyDescent="0.2">
      <c r="A38" s="15">
        <f>1+A36</f>
        <v>11</v>
      </c>
      <c r="B38" s="19" t="s">
        <v>133</v>
      </c>
      <c r="C38" s="3" t="s">
        <v>4</v>
      </c>
      <c r="D38" s="4">
        <v>1</v>
      </c>
      <c r="E38" s="45"/>
      <c r="F38" s="5" t="str">
        <f>IF((D38*E38)=0," ",(D38*E38))</f>
        <v xml:space="preserve"> </v>
      </c>
    </row>
    <row r="39" spans="1:6" x14ac:dyDescent="0.2">
      <c r="B39" s="19"/>
    </row>
    <row r="40" spans="1:6" ht="48" x14ac:dyDescent="0.2">
      <c r="A40" s="15">
        <f>1+A38</f>
        <v>12</v>
      </c>
      <c r="B40" s="19" t="s">
        <v>89</v>
      </c>
      <c r="C40" s="3" t="s">
        <v>4</v>
      </c>
      <c r="D40" s="4">
        <v>1</v>
      </c>
      <c r="E40" s="45"/>
      <c r="F40" s="5" t="str">
        <f>IF((D40*E40)=0," ",(D40*E40))</f>
        <v xml:space="preserve"> </v>
      </c>
    </row>
    <row r="41" spans="1:6" x14ac:dyDescent="0.2">
      <c r="B41" s="19"/>
    </row>
    <row r="42" spans="1:6" ht="36" x14ac:dyDescent="0.2">
      <c r="A42" s="15">
        <f>1+A40</f>
        <v>13</v>
      </c>
      <c r="B42" s="19" t="s">
        <v>78</v>
      </c>
      <c r="C42" s="3" t="s">
        <v>4</v>
      </c>
      <c r="D42" s="4">
        <v>1</v>
      </c>
      <c r="E42" s="45"/>
      <c r="F42" s="5" t="str">
        <f>IF((D42*E42)=0," ",(D42*E42))</f>
        <v xml:space="preserve"> </v>
      </c>
    </row>
    <row r="43" spans="1:6" ht="12.75" thickBot="1" x14ac:dyDescent="0.25"/>
    <row r="44" spans="1:6" s="37" customFormat="1" ht="19.899999999999999" customHeight="1" thickTop="1" thickBot="1" x14ac:dyDescent="0.25">
      <c r="A44" s="38" t="str">
        <f>CONCATENATE("SKUPAJ:  ",B10)</f>
        <v>SKUPAJ:  Hlajenje</v>
      </c>
      <c r="B44" s="39"/>
      <c r="C44" s="40"/>
      <c r="D44" s="41"/>
      <c r="E44" s="42"/>
      <c r="F44" s="43" t="str">
        <f>IF(SUM(F14:F43)=0," ",SUM(F14:F43))</f>
        <v xml:space="preserve"> </v>
      </c>
    </row>
    <row r="45" spans="1:6" ht="12.75" thickTop="1" x14ac:dyDescent="0.2">
      <c r="A45" s="16"/>
    </row>
  </sheetData>
  <pageMargins left="0.70866141732283461" right="0.70866141732283461" top="0.74803149606299213" bottom="0.74803149606299213" header="0.31496062992125984" footer="0.31496062992125984"/>
  <pageSetup paperSize="9" orientation="portrait" horizontalDpi="300" verticalDpi="300" r:id="rId1"/>
  <headerFooter alignWithMargins="0">
    <oddFooter>&amp;L&amp;"Arial,Poševno"&amp;8
        &amp;A&amp;R&amp;"Arial,Poševno"&amp;8list št: p/&amp;P</oddFooter>
  </headerFooter>
  <rowBreaks count="1" manualBreakCount="1">
    <brk id="36" max="5" man="1"/>
  </rowBreaks>
  <ignoredErrors>
    <ignoredError sqref="A40 A42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H58"/>
  <sheetViews>
    <sheetView showZeros="0" view="pageBreakPreview" zoomScale="150" zoomScaleNormal="100" zoomScaleSheetLayoutView="150" workbookViewId="0">
      <selection activeCell="E14" sqref="E14:E57"/>
    </sheetView>
  </sheetViews>
  <sheetFormatPr defaultColWidth="9" defaultRowHeight="12" x14ac:dyDescent="0.2"/>
  <cols>
    <col min="1" max="1" width="4.28515625" style="15" customWidth="1"/>
    <col min="2" max="2" width="40.7109375" style="17" customWidth="1"/>
    <col min="3" max="3" width="4.7109375" style="3" customWidth="1"/>
    <col min="4" max="4" width="7.7109375" style="4" customWidth="1"/>
    <col min="5" max="5" width="15.7109375" style="1" customWidth="1"/>
    <col min="6" max="6" width="15.7109375" style="5" customWidth="1"/>
    <col min="7" max="16384" width="9" style="14"/>
  </cols>
  <sheetData>
    <row r="1" spans="1:8" s="7" customFormat="1" ht="12" customHeight="1" x14ac:dyDescent="0.2">
      <c r="E1" s="26"/>
    </row>
    <row r="2" spans="1:8" s="7" customFormat="1" ht="12" customHeight="1" x14ac:dyDescent="0.2">
      <c r="E2" s="26"/>
    </row>
    <row r="3" spans="1:8" s="7" customFormat="1" ht="12" customHeight="1" x14ac:dyDescent="0.2">
      <c r="A3" s="30"/>
      <c r="B3" s="30"/>
      <c r="C3" s="30"/>
      <c r="D3" s="30"/>
      <c r="E3" s="31"/>
      <c r="F3" s="30"/>
    </row>
    <row r="4" spans="1:8" s="7" customFormat="1" ht="12" customHeight="1" x14ac:dyDescent="0.2">
      <c r="E4" s="26"/>
    </row>
    <row r="5" spans="1:8" s="8" customFormat="1" ht="12.75" x14ac:dyDescent="0.25">
      <c r="A5" s="32"/>
      <c r="B5" s="33" t="s">
        <v>5</v>
      </c>
      <c r="C5" s="34" t="s">
        <v>0</v>
      </c>
      <c r="D5" s="35" t="s">
        <v>1</v>
      </c>
      <c r="E5" s="36" t="s">
        <v>2</v>
      </c>
      <c r="F5" s="28" t="s">
        <v>3</v>
      </c>
    </row>
    <row r="6" spans="1:8" s="21" customFormat="1" ht="9" x14ac:dyDescent="0.2">
      <c r="A6" s="23"/>
      <c r="B6" s="24"/>
      <c r="C6" s="25"/>
      <c r="D6" s="25"/>
      <c r="E6" s="29"/>
      <c r="F6" s="24"/>
      <c r="G6" s="22"/>
    </row>
    <row r="7" spans="1:8" x14ac:dyDescent="0.2">
      <c r="A7" s="9"/>
      <c r="B7" s="10"/>
      <c r="C7" s="11"/>
      <c r="D7" s="12"/>
      <c r="E7" s="27"/>
      <c r="F7" s="13"/>
    </row>
    <row r="8" spans="1:8" ht="12.75" x14ac:dyDescent="0.2">
      <c r="B8" s="18" t="s">
        <v>6</v>
      </c>
      <c r="H8" s="6"/>
    </row>
    <row r="9" spans="1:8" s="6" customFormat="1" x14ac:dyDescent="0.2">
      <c r="A9" s="2"/>
      <c r="B9" s="20"/>
      <c r="C9" s="3"/>
      <c r="D9" s="4"/>
      <c r="E9" s="1"/>
      <c r="F9" s="5"/>
    </row>
    <row r="10" spans="1:8" ht="12.75" x14ac:dyDescent="0.2">
      <c r="A10" s="50" t="s">
        <v>43</v>
      </c>
      <c r="B10" s="18" t="s">
        <v>10</v>
      </c>
      <c r="H10" s="6"/>
    </row>
    <row r="11" spans="1:8" ht="12.75" x14ac:dyDescent="0.2">
      <c r="B11" s="18"/>
      <c r="H11" s="6"/>
    </row>
    <row r="12" spans="1:8" ht="12.75" x14ac:dyDescent="0.2">
      <c r="B12" s="18"/>
      <c r="H12" s="6"/>
    </row>
    <row r="13" spans="1:8" s="6" customFormat="1" x14ac:dyDescent="0.2">
      <c r="A13" s="2"/>
      <c r="B13" s="20"/>
      <c r="C13" s="3"/>
      <c r="D13" s="4"/>
      <c r="E13" s="1"/>
      <c r="F13" s="5"/>
    </row>
    <row r="14" spans="1:8" ht="48" x14ac:dyDescent="0.2">
      <c r="A14" s="15">
        <f>1</f>
        <v>1</v>
      </c>
      <c r="B14" s="19" t="s">
        <v>134</v>
      </c>
      <c r="C14" s="3" t="s">
        <v>4</v>
      </c>
      <c r="D14" s="4">
        <v>3</v>
      </c>
      <c r="E14" s="45"/>
      <c r="F14" s="5" t="str">
        <f>IF((D14*E14)=0," ",(D14*E14))</f>
        <v xml:space="preserve"> </v>
      </c>
    </row>
    <row r="15" spans="1:8" x14ac:dyDescent="0.2">
      <c r="B15" s="19"/>
    </row>
    <row r="16" spans="1:8" ht="48" x14ac:dyDescent="0.2">
      <c r="A16" s="15">
        <f>1+A14</f>
        <v>2</v>
      </c>
      <c r="B16" s="19" t="s">
        <v>135</v>
      </c>
      <c r="C16" s="3" t="s">
        <v>4</v>
      </c>
      <c r="D16" s="4">
        <v>1</v>
      </c>
      <c r="E16" s="45"/>
      <c r="F16" s="5" t="str">
        <f>IF((D16*E16)=0," ",(D16*E16))</f>
        <v xml:space="preserve"> </v>
      </c>
    </row>
    <row r="17" spans="1:6" x14ac:dyDescent="0.2">
      <c r="B17" s="19"/>
    </row>
    <row r="18" spans="1:6" ht="48" x14ac:dyDescent="0.2">
      <c r="A18" s="15">
        <f>1+A16</f>
        <v>3</v>
      </c>
      <c r="B18" s="19" t="s">
        <v>136</v>
      </c>
      <c r="C18" s="3" t="s">
        <v>4</v>
      </c>
      <c r="D18" s="4">
        <v>1</v>
      </c>
      <c r="E18" s="45"/>
      <c r="F18" s="5" t="str">
        <f>IF((D18*E18)=0," ",(D18*E18))</f>
        <v xml:space="preserve"> </v>
      </c>
    </row>
    <row r="19" spans="1:6" x14ac:dyDescent="0.2">
      <c r="B19" s="19"/>
    </row>
    <row r="20" spans="1:6" ht="72" x14ac:dyDescent="0.2">
      <c r="A20" s="15">
        <f>1+A18</f>
        <v>4</v>
      </c>
      <c r="B20" s="19" t="s">
        <v>80</v>
      </c>
    </row>
    <row r="21" spans="1:6" x14ac:dyDescent="0.2">
      <c r="B21" s="19" t="s">
        <v>139</v>
      </c>
      <c r="C21" s="3" t="s">
        <v>7</v>
      </c>
      <c r="D21" s="4">
        <v>1</v>
      </c>
      <c r="E21" s="45"/>
      <c r="F21" s="5" t="str">
        <f>IF((D21*E21)=0," ",(D21*E21))</f>
        <v xml:space="preserve"> </v>
      </c>
    </row>
    <row r="22" spans="1:6" x14ac:dyDescent="0.2">
      <c r="B22" s="19" t="s">
        <v>140</v>
      </c>
      <c r="C22" s="3" t="s">
        <v>7</v>
      </c>
      <c r="D22" s="4">
        <v>3</v>
      </c>
      <c r="E22" s="45"/>
      <c r="F22" s="5" t="str">
        <f t="shared" ref="F22:F24" si="0">IF((D22*E22)=0," ",(D22*E22))</f>
        <v xml:space="preserve"> </v>
      </c>
    </row>
    <row r="23" spans="1:6" x14ac:dyDescent="0.2">
      <c r="B23" s="19" t="s">
        <v>141</v>
      </c>
      <c r="C23" s="3" t="s">
        <v>7</v>
      </c>
      <c r="D23" s="4">
        <v>4</v>
      </c>
      <c r="E23" s="45"/>
      <c r="F23" s="5" t="str">
        <f t="shared" si="0"/>
        <v xml:space="preserve"> </v>
      </c>
    </row>
    <row r="24" spans="1:6" x14ac:dyDescent="0.2">
      <c r="B24" s="19" t="s">
        <v>142</v>
      </c>
      <c r="C24" s="3" t="s">
        <v>7</v>
      </c>
      <c r="D24" s="4">
        <v>1</v>
      </c>
      <c r="E24" s="45"/>
      <c r="F24" s="5" t="str">
        <f t="shared" si="0"/>
        <v xml:space="preserve"> </v>
      </c>
    </row>
    <row r="25" spans="1:6" x14ac:dyDescent="0.2">
      <c r="B25" s="19"/>
    </row>
    <row r="26" spans="1:6" ht="24" x14ac:dyDescent="0.2">
      <c r="A26" s="15">
        <f>1+A20</f>
        <v>5</v>
      </c>
      <c r="B26" s="19" t="s">
        <v>137</v>
      </c>
    </row>
    <row r="27" spans="1:6" x14ac:dyDescent="0.2">
      <c r="B27" s="19" t="s">
        <v>141</v>
      </c>
      <c r="C27" s="3" t="s">
        <v>8</v>
      </c>
      <c r="D27" s="4">
        <v>1</v>
      </c>
      <c r="E27" s="45"/>
      <c r="F27" s="5" t="str">
        <f>IF((D27*E27)=0," ",(D27*E27))</f>
        <v xml:space="preserve"> </v>
      </c>
    </row>
    <row r="28" spans="1:6" x14ac:dyDescent="0.2">
      <c r="B28" s="19" t="s">
        <v>142</v>
      </c>
      <c r="C28" s="3" t="s">
        <v>8</v>
      </c>
      <c r="D28" s="4">
        <v>1</v>
      </c>
      <c r="E28" s="45"/>
      <c r="F28" s="5" t="str">
        <f>IF((D28*E28)=0," ",(D28*E28))</f>
        <v xml:space="preserve"> </v>
      </c>
    </row>
    <row r="29" spans="1:6" x14ac:dyDescent="0.2">
      <c r="B29" s="19"/>
    </row>
    <row r="30" spans="1:6" ht="36" x14ac:dyDescent="0.2">
      <c r="A30" s="15">
        <f>1+A26</f>
        <v>6</v>
      </c>
      <c r="B30" s="19" t="s">
        <v>138</v>
      </c>
    </row>
    <row r="31" spans="1:6" x14ac:dyDescent="0.2">
      <c r="B31" s="19" t="s">
        <v>142</v>
      </c>
      <c r="C31" s="3" t="s">
        <v>8</v>
      </c>
      <c r="D31" s="4">
        <v>1</v>
      </c>
      <c r="E31" s="45"/>
      <c r="F31" s="5" t="str">
        <f>IF((D31*E31)=0," ",(D31*E31))</f>
        <v xml:space="preserve"> </v>
      </c>
    </row>
    <row r="32" spans="1:6" x14ac:dyDescent="0.2">
      <c r="B32" s="19"/>
    </row>
    <row r="33" spans="1:6" ht="24" x14ac:dyDescent="0.2">
      <c r="A33" s="15">
        <f>1+A30</f>
        <v>7</v>
      </c>
      <c r="B33" s="19" t="s">
        <v>25</v>
      </c>
    </row>
    <row r="34" spans="1:6" x14ac:dyDescent="0.2">
      <c r="B34" s="19" t="s">
        <v>139</v>
      </c>
      <c r="C34" s="3" t="s">
        <v>8</v>
      </c>
      <c r="D34" s="4">
        <v>1</v>
      </c>
      <c r="E34" s="45"/>
      <c r="F34" s="5" t="str">
        <f>IF((D34*E34)=0," ",(D34*E34))</f>
        <v xml:space="preserve"> </v>
      </c>
    </row>
    <row r="35" spans="1:6" x14ac:dyDescent="0.2">
      <c r="B35" s="19" t="s">
        <v>140</v>
      </c>
      <c r="C35" s="3" t="s">
        <v>8</v>
      </c>
      <c r="D35" s="4">
        <v>1</v>
      </c>
      <c r="E35" s="45"/>
      <c r="F35" s="5" t="str">
        <f>IF((D35*E35)=0," ",(D35*E35))</f>
        <v xml:space="preserve"> </v>
      </c>
    </row>
    <row r="36" spans="1:6" x14ac:dyDescent="0.2">
      <c r="B36" s="19" t="s">
        <v>141</v>
      </c>
      <c r="C36" s="3" t="s">
        <v>8</v>
      </c>
      <c r="D36" s="4">
        <v>2</v>
      </c>
      <c r="E36" s="45"/>
      <c r="F36" s="5" t="str">
        <f>IF((D36*E36)=0," ",(D36*E36))</f>
        <v xml:space="preserve"> </v>
      </c>
    </row>
    <row r="37" spans="1:6" x14ac:dyDescent="0.2">
      <c r="B37" s="19"/>
    </row>
    <row r="38" spans="1:6" ht="24" x14ac:dyDescent="0.2">
      <c r="A38" s="15">
        <f>1+A33</f>
        <v>8</v>
      </c>
      <c r="B38" s="19" t="s">
        <v>101</v>
      </c>
    </row>
    <row r="39" spans="1:6" x14ac:dyDescent="0.2">
      <c r="B39" s="19" t="s">
        <v>102</v>
      </c>
      <c r="C39" s="3" t="s">
        <v>8</v>
      </c>
      <c r="D39" s="4">
        <v>1</v>
      </c>
      <c r="E39" s="45"/>
      <c r="F39" s="5" t="str">
        <f>IF((D39*E39)=0," ",(D39*E39))</f>
        <v xml:space="preserve"> </v>
      </c>
    </row>
    <row r="40" spans="1:6" x14ac:dyDescent="0.2">
      <c r="B40" s="19"/>
    </row>
    <row r="41" spans="1:6" ht="24" x14ac:dyDescent="0.2">
      <c r="A41" s="15">
        <f>1+A38</f>
        <v>9</v>
      </c>
      <c r="B41" s="19" t="s">
        <v>81</v>
      </c>
    </row>
    <row r="42" spans="1:6" x14ac:dyDescent="0.2">
      <c r="B42" s="19" t="s">
        <v>82</v>
      </c>
      <c r="C42" s="3" t="s">
        <v>8</v>
      </c>
      <c r="D42" s="4">
        <v>3</v>
      </c>
      <c r="E42" s="45"/>
      <c r="F42" s="5" t="str">
        <f>IF((D42*E42)=0," ",(D42*E42))</f>
        <v xml:space="preserve"> </v>
      </c>
    </row>
    <row r="43" spans="1:6" x14ac:dyDescent="0.2">
      <c r="B43" s="19" t="s">
        <v>143</v>
      </c>
      <c r="C43" s="3" t="s">
        <v>8</v>
      </c>
      <c r="D43" s="4">
        <v>2</v>
      </c>
      <c r="E43" s="45"/>
      <c r="F43" s="5" t="str">
        <f>IF((D43*E43)=0," ",(D43*E43))</f>
        <v xml:space="preserve"> </v>
      </c>
    </row>
    <row r="44" spans="1:6" x14ac:dyDescent="0.2">
      <c r="B44" s="19"/>
    </row>
    <row r="45" spans="1:6" ht="48" x14ac:dyDescent="0.2">
      <c r="A45" s="15">
        <f>1+A41</f>
        <v>10</v>
      </c>
      <c r="B45" s="19" t="s">
        <v>145</v>
      </c>
      <c r="C45" s="3" t="s">
        <v>4</v>
      </c>
      <c r="D45" s="4">
        <v>1</v>
      </c>
      <c r="E45" s="45"/>
      <c r="F45" s="5" t="str">
        <f>IF((D45*E45)=0," ",(D45*E45))</f>
        <v xml:space="preserve"> </v>
      </c>
    </row>
    <row r="46" spans="1:6" x14ac:dyDescent="0.2">
      <c r="B46" s="19"/>
    </row>
    <row r="47" spans="1:6" ht="48" x14ac:dyDescent="0.2">
      <c r="A47" s="15">
        <f>1+A45</f>
        <v>11</v>
      </c>
      <c r="B47" s="19" t="s">
        <v>144</v>
      </c>
      <c r="C47" s="3" t="s">
        <v>4</v>
      </c>
      <c r="D47" s="4">
        <v>1</v>
      </c>
      <c r="E47" s="45"/>
      <c r="F47" s="5" t="str">
        <f>IF((D47*E47)=0," ",(D47*E47))</f>
        <v xml:space="preserve"> </v>
      </c>
    </row>
    <row r="48" spans="1:6" x14ac:dyDescent="0.2">
      <c r="B48" s="19"/>
    </row>
    <row r="49" spans="1:6" ht="24" x14ac:dyDescent="0.2">
      <c r="A49" s="15">
        <f>1+A47</f>
        <v>12</v>
      </c>
      <c r="B49" s="19" t="s">
        <v>146</v>
      </c>
      <c r="C49" s="3" t="s">
        <v>4</v>
      </c>
      <c r="D49" s="4">
        <v>1</v>
      </c>
      <c r="E49" s="45"/>
      <c r="F49" s="5" t="str">
        <f>IF((D49*E49)=0," ",(D49*E49))</f>
        <v xml:space="preserve"> </v>
      </c>
    </row>
    <row r="50" spans="1:6" x14ac:dyDescent="0.2">
      <c r="B50" s="19"/>
    </row>
    <row r="51" spans="1:6" ht="72" x14ac:dyDescent="0.2">
      <c r="A51" s="15">
        <f>1+A49</f>
        <v>13</v>
      </c>
      <c r="B51" s="19" t="s">
        <v>128</v>
      </c>
      <c r="C51" s="3" t="s">
        <v>56</v>
      </c>
      <c r="D51" s="4">
        <v>15</v>
      </c>
      <c r="E51" s="45"/>
      <c r="F51" s="5" t="str">
        <f>IF((D51*E51)=0," ",(D51*E51))</f>
        <v xml:space="preserve"> </v>
      </c>
    </row>
    <row r="52" spans="1:6" x14ac:dyDescent="0.2">
      <c r="B52" s="19"/>
    </row>
    <row r="53" spans="1:6" ht="60" x14ac:dyDescent="0.2">
      <c r="A53" s="15">
        <f>1+A51</f>
        <v>14</v>
      </c>
      <c r="B53" s="19" t="s">
        <v>88</v>
      </c>
      <c r="C53" s="3" t="s">
        <v>4</v>
      </c>
      <c r="D53" s="4">
        <v>1</v>
      </c>
      <c r="E53" s="45"/>
      <c r="F53" s="5" t="str">
        <f>IF((D53*E53)=0," ",(D53*E53))</f>
        <v xml:space="preserve"> </v>
      </c>
    </row>
    <row r="54" spans="1:6" x14ac:dyDescent="0.2">
      <c r="B54" s="19"/>
    </row>
    <row r="55" spans="1:6" ht="36" x14ac:dyDescent="0.2">
      <c r="A55" s="15">
        <f>1+A53</f>
        <v>15</v>
      </c>
      <c r="B55" s="19" t="s">
        <v>78</v>
      </c>
      <c r="C55" s="3" t="s">
        <v>4</v>
      </c>
      <c r="D55" s="4">
        <v>1</v>
      </c>
      <c r="E55" s="45"/>
      <c r="F55" s="5" t="str">
        <f>IF((D55*E55)=0," ",(D55*E55))</f>
        <v xml:space="preserve"> </v>
      </c>
    </row>
    <row r="56" spans="1:6" ht="12.75" thickBot="1" x14ac:dyDescent="0.25"/>
    <row r="57" spans="1:6" s="37" customFormat="1" ht="19.899999999999999" customHeight="1" thickTop="1" thickBot="1" x14ac:dyDescent="0.25">
      <c r="A57" s="38" t="str">
        <f>CONCATENATE("SKUPAJ:  ",B10)</f>
        <v>SKUPAJ:  Prezračevanje</v>
      </c>
      <c r="B57" s="39"/>
      <c r="C57" s="40"/>
      <c r="D57" s="41"/>
      <c r="E57" s="42"/>
      <c r="F57" s="43" t="str">
        <f>IF(SUM(F14:F56)=0," ",SUM(F14:F56))</f>
        <v xml:space="preserve"> </v>
      </c>
    </row>
    <row r="58" spans="1:6" ht="12.75" thickTop="1" x14ac:dyDescent="0.2">
      <c r="A58" s="16"/>
    </row>
  </sheetData>
  <pageMargins left="0.70866141732283461" right="0.70866141732283461" top="0.74803149606299213" bottom="0.74803149606299213" header="0.31496062992125984" footer="0.31496062992125984"/>
  <pageSetup paperSize="9" orientation="portrait" horizontalDpi="300" verticalDpi="300" r:id="rId1"/>
  <headerFooter alignWithMargins="0">
    <oddFooter>&amp;L&amp;"Arial,Poševno"&amp;8
        &amp;A&amp;R&amp;"Arial,Poševno"&amp;8list št: p/&amp;P</oddFooter>
  </headerFooter>
  <rowBreaks count="1" manualBreakCount="1">
    <brk id="43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H75"/>
  <sheetViews>
    <sheetView showZeros="0" view="pageBreakPreview" topLeftCell="A4" zoomScale="150" zoomScaleNormal="100" zoomScaleSheetLayoutView="150" workbookViewId="0">
      <selection activeCell="E15" sqref="E15:E76"/>
    </sheetView>
  </sheetViews>
  <sheetFormatPr defaultColWidth="9" defaultRowHeight="12" x14ac:dyDescent="0.2"/>
  <cols>
    <col min="1" max="1" width="4.28515625" style="15" customWidth="1"/>
    <col min="2" max="2" width="40.7109375" style="17" customWidth="1"/>
    <col min="3" max="3" width="4.7109375" style="3" customWidth="1"/>
    <col min="4" max="4" width="7.7109375" style="4" customWidth="1"/>
    <col min="5" max="5" width="15.7109375" style="1" customWidth="1"/>
    <col min="6" max="6" width="15.7109375" style="5" customWidth="1"/>
    <col min="7" max="16384" width="9" style="14"/>
  </cols>
  <sheetData>
    <row r="1" spans="1:8" s="7" customFormat="1" ht="12" customHeight="1" x14ac:dyDescent="0.2">
      <c r="E1" s="26"/>
    </row>
    <row r="2" spans="1:8" s="7" customFormat="1" ht="12" customHeight="1" x14ac:dyDescent="0.2">
      <c r="E2" s="26"/>
    </row>
    <row r="3" spans="1:8" s="7" customFormat="1" ht="12" customHeight="1" x14ac:dyDescent="0.2">
      <c r="A3" s="30"/>
      <c r="B3" s="30"/>
      <c r="C3" s="30"/>
      <c r="D3" s="30"/>
      <c r="E3" s="31"/>
      <c r="F3" s="30"/>
    </row>
    <row r="4" spans="1:8" s="7" customFormat="1" ht="12" customHeight="1" x14ac:dyDescent="0.2">
      <c r="E4" s="26"/>
    </row>
    <row r="5" spans="1:8" s="8" customFormat="1" ht="12.75" x14ac:dyDescent="0.25">
      <c r="A5" s="32"/>
      <c r="B5" s="33" t="s">
        <v>5</v>
      </c>
      <c r="C5" s="34" t="s">
        <v>0</v>
      </c>
      <c r="D5" s="35" t="s">
        <v>1</v>
      </c>
      <c r="E5" s="36" t="s">
        <v>2</v>
      </c>
      <c r="F5" s="28" t="s">
        <v>3</v>
      </c>
    </row>
    <row r="6" spans="1:8" s="21" customFormat="1" ht="9" x14ac:dyDescent="0.2">
      <c r="A6" s="23"/>
      <c r="B6" s="24"/>
      <c r="C6" s="25"/>
      <c r="D6" s="25"/>
      <c r="E6" s="29"/>
      <c r="F6" s="24"/>
      <c r="G6" s="22"/>
    </row>
    <row r="7" spans="1:8" x14ac:dyDescent="0.2">
      <c r="A7" s="9"/>
      <c r="B7" s="10"/>
      <c r="C7" s="11"/>
      <c r="D7" s="12"/>
      <c r="E7" s="27"/>
      <c r="F7" s="13"/>
    </row>
    <row r="8" spans="1:8" ht="12.75" x14ac:dyDescent="0.2">
      <c r="B8" s="18" t="s">
        <v>6</v>
      </c>
      <c r="H8" s="6"/>
    </row>
    <row r="9" spans="1:8" s="6" customFormat="1" x14ac:dyDescent="0.2">
      <c r="A9" s="2"/>
      <c r="B9" s="20"/>
      <c r="C9" s="3"/>
      <c r="D9" s="4"/>
      <c r="E9" s="1"/>
      <c r="F9" s="5"/>
    </row>
    <row r="10" spans="1:8" ht="12.75" x14ac:dyDescent="0.2">
      <c r="A10" s="50" t="s">
        <v>44</v>
      </c>
      <c r="B10" s="18" t="s">
        <v>17</v>
      </c>
      <c r="H10" s="6"/>
    </row>
    <row r="11" spans="1:8" ht="12.75" x14ac:dyDescent="0.2">
      <c r="B11" s="18"/>
      <c r="H11" s="6"/>
    </row>
    <row r="12" spans="1:8" s="6" customFormat="1" x14ac:dyDescent="0.2">
      <c r="A12" s="2"/>
      <c r="B12" s="20"/>
      <c r="C12" s="3"/>
      <c r="D12" s="4"/>
      <c r="E12" s="1"/>
      <c r="F12" s="5"/>
    </row>
    <row r="13" spans="1:8" s="6" customFormat="1" x14ac:dyDescent="0.2">
      <c r="A13" s="2"/>
      <c r="B13" s="20"/>
      <c r="C13" s="3"/>
      <c r="D13" s="4"/>
      <c r="E13" s="1"/>
      <c r="F13" s="5"/>
    </row>
    <row r="14" spans="1:8" ht="48" x14ac:dyDescent="0.2">
      <c r="A14" s="15">
        <f>1</f>
        <v>1</v>
      </c>
      <c r="B14" s="19" t="s">
        <v>147</v>
      </c>
      <c r="F14" s="5" t="str">
        <f t="shared" ref="F14:F17" si="0">IF((D14*E14)=0," ",(D14*E14))</f>
        <v xml:space="preserve"> </v>
      </c>
    </row>
    <row r="15" spans="1:8" x14ac:dyDescent="0.2">
      <c r="B15" s="19" t="s">
        <v>90</v>
      </c>
      <c r="C15" s="3" t="s">
        <v>8</v>
      </c>
      <c r="D15" s="4">
        <v>3</v>
      </c>
      <c r="E15" s="45"/>
      <c r="F15" s="5" t="str">
        <f t="shared" si="0"/>
        <v xml:space="preserve"> </v>
      </c>
    </row>
    <row r="16" spans="1:8" x14ac:dyDescent="0.2">
      <c r="B16" s="19" t="s">
        <v>91</v>
      </c>
      <c r="C16" s="3" t="s">
        <v>8</v>
      </c>
      <c r="D16" s="4">
        <v>6</v>
      </c>
      <c r="E16" s="45"/>
      <c r="F16" s="5" t="str">
        <f t="shared" si="0"/>
        <v xml:space="preserve"> </v>
      </c>
    </row>
    <row r="17" spans="1:6" x14ac:dyDescent="0.2">
      <c r="B17" s="19" t="s">
        <v>92</v>
      </c>
      <c r="C17" s="3" t="s">
        <v>8</v>
      </c>
      <c r="D17" s="4">
        <v>2</v>
      </c>
      <c r="E17" s="45"/>
      <c r="F17" s="5" t="str">
        <f t="shared" si="0"/>
        <v xml:space="preserve"> </v>
      </c>
    </row>
    <row r="18" spans="1:6" x14ac:dyDescent="0.2">
      <c r="B18" s="19"/>
    </row>
    <row r="19" spans="1:6" ht="36" x14ac:dyDescent="0.2">
      <c r="A19" s="15">
        <f>1+A14</f>
        <v>2</v>
      </c>
      <c r="B19" s="19" t="s">
        <v>13</v>
      </c>
      <c r="F19" s="5" t="str">
        <f t="shared" ref="F19:F21" si="1">IF((D19*E19)=0," ",(D19*E19))</f>
        <v xml:space="preserve"> </v>
      </c>
    </row>
    <row r="20" spans="1:6" x14ac:dyDescent="0.2">
      <c r="B20" s="19" t="s">
        <v>92</v>
      </c>
      <c r="C20" s="3" t="s">
        <v>8</v>
      </c>
      <c r="D20" s="4">
        <v>2</v>
      </c>
      <c r="E20" s="45"/>
      <c r="F20" s="5" t="str">
        <f t="shared" si="1"/>
        <v xml:space="preserve"> </v>
      </c>
    </row>
    <row r="21" spans="1:6" x14ac:dyDescent="0.2">
      <c r="B21" s="19" t="s">
        <v>24</v>
      </c>
      <c r="C21" s="3" t="s">
        <v>8</v>
      </c>
      <c r="D21" s="4">
        <v>6</v>
      </c>
      <c r="E21" s="45"/>
      <c r="F21" s="5" t="str">
        <f t="shared" si="1"/>
        <v xml:space="preserve"> </v>
      </c>
    </row>
    <row r="22" spans="1:6" x14ac:dyDescent="0.2">
      <c r="B22" s="19"/>
    </row>
    <row r="23" spans="1:6" x14ac:dyDescent="0.2">
      <c r="A23" s="15">
        <f>1+A19</f>
        <v>3</v>
      </c>
      <c r="B23" s="19" t="s">
        <v>23</v>
      </c>
      <c r="F23" s="5" t="str">
        <f t="shared" ref="F23" si="2">IF((D23*E23)=0," ",(D23*E23))</f>
        <v xml:space="preserve"> </v>
      </c>
    </row>
    <row r="24" spans="1:6" x14ac:dyDescent="0.2">
      <c r="B24" s="19" t="s">
        <v>24</v>
      </c>
      <c r="C24" s="3" t="s">
        <v>8</v>
      </c>
      <c r="D24" s="4">
        <v>6</v>
      </c>
      <c r="E24" s="45"/>
      <c r="F24" s="5" t="str">
        <f>IF((D24*E24)=0," ",(D24*E24))</f>
        <v xml:space="preserve"> </v>
      </c>
    </row>
    <row r="25" spans="1:6" x14ac:dyDescent="0.2">
      <c r="B25" s="19" t="s">
        <v>148</v>
      </c>
      <c r="C25" s="3" t="s">
        <v>8</v>
      </c>
      <c r="D25" s="4">
        <v>1</v>
      </c>
      <c r="E25" s="45"/>
      <c r="F25" s="5" t="str">
        <f t="shared" ref="F25" si="3">IF((D25*E25)=0," ",(D25*E25))</f>
        <v xml:space="preserve"> </v>
      </c>
    </row>
    <row r="26" spans="1:6" x14ac:dyDescent="0.2">
      <c r="B26" s="19" t="s">
        <v>96</v>
      </c>
      <c r="C26" s="3" t="s">
        <v>8</v>
      </c>
      <c r="D26" s="4">
        <v>1</v>
      </c>
      <c r="E26" s="45"/>
      <c r="F26" s="5" t="str">
        <f t="shared" ref="F26" si="4">IF((D26*E26)=0," ",(D26*E26))</f>
        <v xml:space="preserve"> </v>
      </c>
    </row>
    <row r="27" spans="1:6" x14ac:dyDescent="0.2">
      <c r="B27" s="19"/>
    </row>
    <row r="28" spans="1:6" ht="24" x14ac:dyDescent="0.2">
      <c r="A28" s="15">
        <f>1+A23</f>
        <v>4</v>
      </c>
      <c r="B28" s="19" t="s">
        <v>14</v>
      </c>
      <c r="C28" s="3" t="s">
        <v>8</v>
      </c>
      <c r="D28" s="4">
        <v>5</v>
      </c>
      <c r="E28" s="45"/>
      <c r="F28" s="5" t="str">
        <f>IF((D28*E28)=0," ",(D28*E28))</f>
        <v xml:space="preserve"> </v>
      </c>
    </row>
    <row r="29" spans="1:6" x14ac:dyDescent="0.2">
      <c r="B29" s="19"/>
    </row>
    <row r="30" spans="1:6" ht="36" x14ac:dyDescent="0.2">
      <c r="A30" s="15">
        <f>1+A28</f>
        <v>5</v>
      </c>
      <c r="B30" s="19" t="s">
        <v>149</v>
      </c>
      <c r="C30" s="3" t="s">
        <v>8</v>
      </c>
      <c r="D30" s="4">
        <v>1</v>
      </c>
      <c r="E30" s="45"/>
      <c r="F30" s="5" t="str">
        <f>IF((D30*E30)=0," ",(D30*E30))</f>
        <v xml:space="preserve"> </v>
      </c>
    </row>
    <row r="31" spans="1:6" x14ac:dyDescent="0.2">
      <c r="B31" s="19"/>
    </row>
    <row r="32" spans="1:6" ht="24" x14ac:dyDescent="0.2">
      <c r="A32" s="15">
        <f>1+A30</f>
        <v>6</v>
      </c>
      <c r="B32" s="19" t="s">
        <v>93</v>
      </c>
    </row>
    <row r="33" spans="1:6" x14ac:dyDescent="0.2">
      <c r="B33" s="19" t="s">
        <v>150</v>
      </c>
      <c r="C33" s="3" t="s">
        <v>8</v>
      </c>
      <c r="D33" s="4">
        <v>1</v>
      </c>
      <c r="E33" s="45"/>
      <c r="F33" s="5" t="str">
        <f>IF((D33*E33)=0," ",(D33*E33))</f>
        <v xml:space="preserve"> </v>
      </c>
    </row>
    <row r="34" spans="1:6" x14ac:dyDescent="0.2">
      <c r="B34" s="19"/>
    </row>
    <row r="35" spans="1:6" ht="36" x14ac:dyDescent="0.2">
      <c r="A35" s="15">
        <f>1+A32</f>
        <v>7</v>
      </c>
      <c r="B35" s="19" t="s">
        <v>151</v>
      </c>
      <c r="C35" s="3" t="s">
        <v>8</v>
      </c>
      <c r="D35" s="4">
        <v>1</v>
      </c>
      <c r="E35" s="45"/>
      <c r="F35" s="5" t="str">
        <f>IF((D35*E35)=0," ",(D35*E35))</f>
        <v xml:space="preserve"> </v>
      </c>
    </row>
    <row r="36" spans="1:6" x14ac:dyDescent="0.2">
      <c r="B36" s="19"/>
    </row>
    <row r="37" spans="1:6" x14ac:dyDescent="0.2">
      <c r="A37" s="15">
        <f>1+A35</f>
        <v>8</v>
      </c>
      <c r="B37" s="19" t="s">
        <v>46</v>
      </c>
    </row>
    <row r="38" spans="1:6" x14ac:dyDescent="0.2">
      <c r="B38" s="19" t="s">
        <v>47</v>
      </c>
      <c r="C38" s="3" t="s">
        <v>8</v>
      </c>
      <c r="D38" s="4">
        <v>1</v>
      </c>
      <c r="E38" s="45"/>
      <c r="F38" s="5" t="str">
        <f>IF((D38*E38)=0," ",(D38*E38))</f>
        <v xml:space="preserve"> </v>
      </c>
    </row>
    <row r="39" spans="1:6" x14ac:dyDescent="0.2">
      <c r="B39" s="19"/>
    </row>
    <row r="40" spans="1:6" x14ac:dyDescent="0.2">
      <c r="A40" s="15">
        <f>1+A37</f>
        <v>9</v>
      </c>
      <c r="B40" s="19" t="s">
        <v>21</v>
      </c>
    </row>
    <row r="41" spans="1:6" x14ac:dyDescent="0.2">
      <c r="B41" s="19" t="s">
        <v>19</v>
      </c>
      <c r="C41" s="3" t="s">
        <v>8</v>
      </c>
      <c r="D41" s="4">
        <v>2</v>
      </c>
      <c r="E41" s="45"/>
      <c r="F41" s="5" t="str">
        <f>IF((D41*E41)=0," ",(D41*E41))</f>
        <v xml:space="preserve"> </v>
      </c>
    </row>
    <row r="42" spans="1:6" x14ac:dyDescent="0.2">
      <c r="B42" s="19"/>
    </row>
    <row r="43" spans="1:6" x14ac:dyDescent="0.2">
      <c r="A43" s="15">
        <f>1+A40</f>
        <v>10</v>
      </c>
      <c r="B43" s="19" t="s">
        <v>22</v>
      </c>
    </row>
    <row r="44" spans="1:6" x14ac:dyDescent="0.2">
      <c r="B44" s="19" t="s">
        <v>19</v>
      </c>
      <c r="C44" s="3" t="s">
        <v>8</v>
      </c>
      <c r="D44" s="4">
        <v>1</v>
      </c>
      <c r="E44" s="45"/>
      <c r="F44" s="5" t="str">
        <f>IF((D44*E44)=0," ",(D44*E44))</f>
        <v xml:space="preserve"> </v>
      </c>
    </row>
    <row r="45" spans="1:6" x14ac:dyDescent="0.2">
      <c r="B45" s="19"/>
    </row>
    <row r="46" spans="1:6" x14ac:dyDescent="0.2">
      <c r="A46" s="15">
        <f>1+A43</f>
        <v>11</v>
      </c>
      <c r="B46" s="19" t="s">
        <v>12</v>
      </c>
      <c r="C46" s="3" t="s">
        <v>8</v>
      </c>
      <c r="D46" s="4">
        <v>1</v>
      </c>
      <c r="E46" s="45"/>
      <c r="F46" s="5" t="str">
        <f>IF((D46*E46)=0," ",(D46*E46))</f>
        <v xml:space="preserve"> </v>
      </c>
    </row>
    <row r="47" spans="1:6" x14ac:dyDescent="0.2">
      <c r="B47" s="19"/>
    </row>
    <row r="48" spans="1:6" ht="24" x14ac:dyDescent="0.2">
      <c r="A48" s="15">
        <f>1+A46</f>
        <v>12</v>
      </c>
      <c r="B48" s="19" t="s">
        <v>94</v>
      </c>
      <c r="C48" s="3" t="s">
        <v>8</v>
      </c>
      <c r="D48" s="4">
        <v>1</v>
      </c>
      <c r="E48" s="45"/>
      <c r="F48" s="5" t="str">
        <f>IF((D48*E48)=0," ",(D48*E48))</f>
        <v xml:space="preserve"> </v>
      </c>
    </row>
    <row r="49" spans="1:6" x14ac:dyDescent="0.2">
      <c r="B49" s="19"/>
    </row>
    <row r="50" spans="1:6" ht="24" x14ac:dyDescent="0.2">
      <c r="A50" s="15">
        <f>1+A48</f>
        <v>13</v>
      </c>
      <c r="B50" s="19" t="s">
        <v>95</v>
      </c>
    </row>
    <row r="51" spans="1:6" x14ac:dyDescent="0.2">
      <c r="B51" s="19" t="s">
        <v>152</v>
      </c>
      <c r="C51" s="3" t="s">
        <v>7</v>
      </c>
      <c r="D51" s="4">
        <v>50</v>
      </c>
      <c r="E51" s="45"/>
      <c r="F51" s="5" t="str">
        <f>IF((D51*E51)=0," ",(D51*E51))</f>
        <v xml:space="preserve"> </v>
      </c>
    </row>
    <row r="52" spans="1:6" x14ac:dyDescent="0.2">
      <c r="B52" s="19" t="s">
        <v>153</v>
      </c>
      <c r="C52" s="3" t="s">
        <v>7</v>
      </c>
      <c r="D52" s="4">
        <v>30</v>
      </c>
      <c r="E52" s="45"/>
      <c r="F52" s="5" t="str">
        <f>IF((D52*E52)=0," ",(D52*E52))</f>
        <v xml:space="preserve"> </v>
      </c>
    </row>
    <row r="53" spans="1:6" x14ac:dyDescent="0.2">
      <c r="B53" s="19" t="s">
        <v>154</v>
      </c>
      <c r="C53" s="3" t="s">
        <v>7</v>
      </c>
      <c r="D53" s="4">
        <v>4</v>
      </c>
      <c r="E53" s="45"/>
      <c r="F53" s="5" t="str">
        <f>IF((D53*E53)=0," ",(D53*E53))</f>
        <v xml:space="preserve"> </v>
      </c>
    </row>
    <row r="54" spans="1:6" x14ac:dyDescent="0.2">
      <c r="B54" s="19"/>
    </row>
    <row r="55" spans="1:6" ht="36" x14ac:dyDescent="0.2">
      <c r="A55" s="15">
        <f>1+A50</f>
        <v>14</v>
      </c>
      <c r="B55" s="19" t="s">
        <v>15</v>
      </c>
    </row>
    <row r="56" spans="1:6" x14ac:dyDescent="0.2">
      <c r="B56" s="19" t="s">
        <v>155</v>
      </c>
      <c r="C56" s="3" t="s">
        <v>7</v>
      </c>
      <c r="D56" s="4">
        <v>25</v>
      </c>
      <c r="E56" s="45"/>
      <c r="F56" s="5" t="str">
        <f t="shared" ref="F56:F58" si="5">IF((D56*E56)=0," ",(D56*E56))</f>
        <v xml:space="preserve"> </v>
      </c>
    </row>
    <row r="57" spans="1:6" x14ac:dyDescent="0.2">
      <c r="B57" s="19" t="s">
        <v>156</v>
      </c>
      <c r="C57" s="3" t="s">
        <v>7</v>
      </c>
      <c r="D57" s="4">
        <v>8</v>
      </c>
      <c r="E57" s="45"/>
      <c r="F57" s="5" t="str">
        <f t="shared" si="5"/>
        <v xml:space="preserve"> </v>
      </c>
    </row>
    <row r="58" spans="1:6" x14ac:dyDescent="0.2">
      <c r="B58" s="19" t="s">
        <v>157</v>
      </c>
      <c r="C58" s="3" t="s">
        <v>7</v>
      </c>
      <c r="D58" s="4">
        <v>20</v>
      </c>
      <c r="E58" s="45"/>
      <c r="F58" s="5" t="str">
        <f t="shared" si="5"/>
        <v xml:space="preserve"> </v>
      </c>
    </row>
    <row r="59" spans="1:6" x14ac:dyDescent="0.2">
      <c r="B59" s="19" t="s">
        <v>140</v>
      </c>
      <c r="C59" s="3" t="s">
        <v>7</v>
      </c>
      <c r="D59" s="4">
        <v>15</v>
      </c>
      <c r="E59" s="45"/>
      <c r="F59" s="5" t="str">
        <f t="shared" ref="F59" si="6">IF((D59*E59)=0," ",(D59*E59))</f>
        <v xml:space="preserve"> </v>
      </c>
    </row>
    <row r="60" spans="1:6" x14ac:dyDescent="0.2">
      <c r="B60" s="19"/>
    </row>
    <row r="61" spans="1:6" x14ac:dyDescent="0.2">
      <c r="A61" s="15">
        <f>1+A55</f>
        <v>15</v>
      </c>
      <c r="B61" s="19" t="s">
        <v>16</v>
      </c>
    </row>
    <row r="62" spans="1:6" x14ac:dyDescent="0.2">
      <c r="B62" s="19" t="s">
        <v>157</v>
      </c>
      <c r="C62" s="3" t="s">
        <v>8</v>
      </c>
      <c r="D62" s="4">
        <v>1</v>
      </c>
      <c r="E62" s="45"/>
      <c r="F62" s="5" t="str">
        <f>IF((D62*E62)=0," ",(D62*E62))</f>
        <v xml:space="preserve"> </v>
      </c>
    </row>
    <row r="63" spans="1:6" x14ac:dyDescent="0.2">
      <c r="B63" s="19"/>
    </row>
    <row r="64" spans="1:6" ht="72" x14ac:dyDescent="0.2">
      <c r="A64" s="15">
        <f>1+A61</f>
        <v>16</v>
      </c>
      <c r="B64" s="19" t="s">
        <v>128</v>
      </c>
      <c r="C64" s="3" t="s">
        <v>56</v>
      </c>
      <c r="D64" s="4">
        <v>15</v>
      </c>
      <c r="E64" s="45"/>
      <c r="F64" s="5" t="str">
        <f>IF((D64*E64)=0," ",(D64*E64))</f>
        <v xml:space="preserve"> </v>
      </c>
    </row>
    <row r="65" spans="1:6" x14ac:dyDescent="0.2">
      <c r="B65" s="19"/>
    </row>
    <row r="66" spans="1:6" ht="36" x14ac:dyDescent="0.2">
      <c r="A66" s="15">
        <f>1+A64</f>
        <v>17</v>
      </c>
      <c r="B66" s="19" t="s">
        <v>97</v>
      </c>
      <c r="C66" s="3" t="s">
        <v>4</v>
      </c>
      <c r="D66" s="4">
        <v>1</v>
      </c>
      <c r="E66" s="45"/>
      <c r="F66" s="5" t="str">
        <f>IF((D66*E66)=0," ",(D66*E66))</f>
        <v xml:space="preserve"> </v>
      </c>
    </row>
    <row r="67" spans="1:6" x14ac:dyDescent="0.2">
      <c r="B67" s="19"/>
    </row>
    <row r="68" spans="1:6" ht="36" x14ac:dyDescent="0.2">
      <c r="A68" s="15">
        <f>1+A66</f>
        <v>18</v>
      </c>
      <c r="B68" s="19" t="s">
        <v>98</v>
      </c>
      <c r="C68" s="3" t="s">
        <v>4</v>
      </c>
      <c r="D68" s="4">
        <v>1</v>
      </c>
      <c r="E68" s="45"/>
      <c r="F68" s="5" t="str">
        <f>IF((D68*E68)=0," ",(D68*E68))</f>
        <v xml:space="preserve"> </v>
      </c>
    </row>
    <row r="69" spans="1:6" x14ac:dyDescent="0.2">
      <c r="B69" s="19"/>
    </row>
    <row r="70" spans="1:6" ht="60" x14ac:dyDescent="0.2">
      <c r="A70" s="15">
        <f>1+A68</f>
        <v>19</v>
      </c>
      <c r="B70" s="19" t="s">
        <v>99</v>
      </c>
      <c r="C70" s="3" t="s">
        <v>4</v>
      </c>
      <c r="D70" s="4">
        <v>1</v>
      </c>
      <c r="E70" s="45"/>
      <c r="F70" s="5" t="str">
        <f>IF((D70*E70)=0," ",(D70*E70))</f>
        <v xml:space="preserve"> </v>
      </c>
    </row>
    <row r="71" spans="1:6" x14ac:dyDescent="0.2">
      <c r="B71" s="19"/>
    </row>
    <row r="72" spans="1:6" ht="36" x14ac:dyDescent="0.2">
      <c r="A72" s="15">
        <f>1+A70</f>
        <v>20</v>
      </c>
      <c r="B72" s="19" t="s">
        <v>78</v>
      </c>
      <c r="C72" s="3" t="s">
        <v>4</v>
      </c>
      <c r="D72" s="4">
        <v>1</v>
      </c>
      <c r="E72" s="45"/>
      <c r="F72" s="5" t="str">
        <f>IF((D72*E72)=0," ",(D72*E72))</f>
        <v xml:space="preserve"> </v>
      </c>
    </row>
    <row r="73" spans="1:6" ht="12.75" thickBot="1" x14ac:dyDescent="0.25"/>
    <row r="74" spans="1:6" s="37" customFormat="1" ht="19.899999999999999" customHeight="1" thickTop="1" thickBot="1" x14ac:dyDescent="0.25">
      <c r="A74" s="38" t="str">
        <f>CONCATENATE("SKUPAJ:  ",B10)</f>
        <v>SKUPAJ:  Vodovod, kanalizacija</v>
      </c>
      <c r="B74" s="39"/>
      <c r="C74" s="40"/>
      <c r="D74" s="41"/>
      <c r="E74" s="42"/>
      <c r="F74" s="43" t="str">
        <f>IF(SUM(F14:F73)=0," ",SUM(F14:F73))</f>
        <v xml:space="preserve"> </v>
      </c>
    </row>
    <row r="75" spans="1:6" ht="12.75" thickTop="1" x14ac:dyDescent="0.2">
      <c r="A75" s="16"/>
    </row>
  </sheetData>
  <pageMargins left="0.70866141732283461" right="0.70866141732283461" top="0.74803149606299213" bottom="0.74803149606299213" header="0.31496062992125984" footer="0.31496062992125984"/>
  <pageSetup paperSize="9" orientation="portrait" horizontalDpi="300" verticalDpi="300" r:id="rId1"/>
  <headerFooter alignWithMargins="0">
    <oddFooter>&amp;L&amp;"Arial,Poševno"&amp;8
        &amp;A&amp;R&amp;"Arial,Poševno"&amp;8list št: p/&amp;P</oddFooter>
  </headerFooter>
  <rowBreaks count="1" manualBreakCount="1">
    <brk id="4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12</vt:i4>
      </vt:variant>
    </vt:vector>
  </HeadingPairs>
  <TitlesOfParts>
    <vt:vector size="18" baseType="lpstr">
      <vt:lpstr>Rekapitulacija</vt:lpstr>
      <vt:lpstr>Splošno</vt:lpstr>
      <vt:lpstr>1.1 Ogrevanje</vt:lpstr>
      <vt:lpstr>1.2 Hlajenje</vt:lpstr>
      <vt:lpstr>2 Prezračevanje</vt:lpstr>
      <vt:lpstr>3 Vodovod_kanalizacija</vt:lpstr>
      <vt:lpstr>'1.1 Ogrevanje'!Področje_tiskanja</vt:lpstr>
      <vt:lpstr>'1.2 Hlajenje'!Področje_tiskanja</vt:lpstr>
      <vt:lpstr>'2 Prezračevanje'!Področje_tiskanja</vt:lpstr>
      <vt:lpstr>'3 Vodovod_kanalizacija'!Področje_tiskanja</vt:lpstr>
      <vt:lpstr>Rekapitulacija!Področje_tiskanja</vt:lpstr>
      <vt:lpstr>Splošno!Področje_tiskanja</vt:lpstr>
      <vt:lpstr>'1.1 Ogrevanje'!Tiskanje_naslovov</vt:lpstr>
      <vt:lpstr>'1.2 Hlajenje'!Tiskanje_naslovov</vt:lpstr>
      <vt:lpstr>'2 Prezračevanje'!Tiskanje_naslovov</vt:lpstr>
      <vt:lpstr>'3 Vodovod_kanalizacija'!Tiskanje_naslovov</vt:lpstr>
      <vt:lpstr>Rekapitulacija!Tiskanje_naslovov</vt:lpstr>
      <vt:lpstr>Splošno!Tiskanje_naslovov</vt:lpstr>
    </vt:vector>
  </TitlesOfParts>
  <Company>savaprojekt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</dc:creator>
  <cp:lastModifiedBy>Suzana</cp:lastModifiedBy>
  <cp:lastPrinted>2021-11-23T19:11:38Z</cp:lastPrinted>
  <dcterms:created xsi:type="dcterms:W3CDTF">2000-06-09T14:07:04Z</dcterms:created>
  <dcterms:modified xsi:type="dcterms:W3CDTF">2023-05-17T06:41:58Z</dcterms:modified>
</cp:coreProperties>
</file>